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penzugy\koltsegvetes\2026. évi Módosított előirányzat\3_módosított előirányzat\Közgyűlési Osztály\"/>
    </mc:Choice>
  </mc:AlternateContent>
  <bookViews>
    <workbookView xWindow="135" yWindow="105" windowWidth="14850" windowHeight="11970" tabRatio="399"/>
  </bookViews>
  <sheets>
    <sheet name="10. melléklet" sheetId="1" r:id="rId1"/>
  </sheets>
  <definedNames>
    <definedName name="_xlnm._FilterDatabase" localSheetId="0" hidden="1">'10. melléklet'!$A$1:$Q$954</definedName>
    <definedName name="_xlnm.Print_Titles" localSheetId="0">'10. melléklet'!$3:$4</definedName>
    <definedName name="_xlnm.Print_Area" localSheetId="0">'10. melléklet'!$B$1:$U$973</definedName>
  </definedNames>
  <calcPr calcId="162913"/>
</workbook>
</file>

<file path=xl/calcChain.xml><?xml version="1.0" encoding="utf-8"?>
<calcChain xmlns="http://schemas.openxmlformats.org/spreadsheetml/2006/main">
  <c r="T756" i="1" l="1"/>
  <c r="E961" i="1" l="1"/>
  <c r="X923" i="1"/>
  <c r="J788" i="1" l="1"/>
  <c r="T752" i="1"/>
  <c r="X731" i="1" l="1"/>
  <c r="X568" i="1"/>
  <c r="E767" i="1"/>
  <c r="R960" i="1"/>
  <c r="Z920" i="1"/>
  <c r="Z921" i="1"/>
  <c r="O895" i="1"/>
  <c r="X890" i="1"/>
  <c r="X874" i="1"/>
  <c r="X858" i="1"/>
  <c r="X842" i="1"/>
  <c r="X811" i="1"/>
  <c r="X746" i="1"/>
  <c r="R766" i="1"/>
  <c r="R765" i="1" s="1"/>
  <c r="T766" i="1"/>
  <c r="R767" i="1"/>
  <c r="T767" i="1"/>
  <c r="T961" i="1" s="1"/>
  <c r="R768" i="1"/>
  <c r="T768" i="1"/>
  <c r="R769" i="1"/>
  <c r="T769" i="1"/>
  <c r="R770" i="1"/>
  <c r="T770" i="1"/>
  <c r="R772" i="1"/>
  <c r="R771" i="1" s="1"/>
  <c r="T772" i="1"/>
  <c r="T771" i="1" s="1"/>
  <c r="R773" i="1"/>
  <c r="T773" i="1"/>
  <c r="R774" i="1"/>
  <c r="T774" i="1"/>
  <c r="R775" i="1"/>
  <c r="T775" i="1"/>
  <c r="R776" i="1"/>
  <c r="T776" i="1"/>
  <c r="R777" i="1"/>
  <c r="T777" i="1"/>
  <c r="P777" i="1"/>
  <c r="O777" i="1"/>
  <c r="P776" i="1"/>
  <c r="O776" i="1"/>
  <c r="P775" i="1"/>
  <c r="O775" i="1"/>
  <c r="P774" i="1"/>
  <c r="O774" i="1"/>
  <c r="P773" i="1"/>
  <c r="O773" i="1"/>
  <c r="P772" i="1"/>
  <c r="O772" i="1"/>
  <c r="O767" i="1"/>
  <c r="P767" i="1"/>
  <c r="O768" i="1"/>
  <c r="P768" i="1"/>
  <c r="O769" i="1"/>
  <c r="P769" i="1"/>
  <c r="O770" i="1"/>
  <c r="P770" i="1"/>
  <c r="P766" i="1"/>
  <c r="O766" i="1"/>
  <c r="H767" i="1"/>
  <c r="J767" i="1"/>
  <c r="H768" i="1"/>
  <c r="J768" i="1"/>
  <c r="H769" i="1"/>
  <c r="J769" i="1"/>
  <c r="H770" i="1"/>
  <c r="J770" i="1"/>
  <c r="H771" i="1"/>
  <c r="J771" i="1"/>
  <c r="H772" i="1"/>
  <c r="J772" i="1"/>
  <c r="H773" i="1"/>
  <c r="J773" i="1"/>
  <c r="H774" i="1"/>
  <c r="J774" i="1"/>
  <c r="H775" i="1"/>
  <c r="J775" i="1"/>
  <c r="H776" i="1"/>
  <c r="J776" i="1"/>
  <c r="H777" i="1"/>
  <c r="J777" i="1"/>
  <c r="G766" i="1"/>
  <c r="I766" i="1" s="1"/>
  <c r="K766" i="1" s="1"/>
  <c r="E772" i="1"/>
  <c r="F772" i="1"/>
  <c r="E773" i="1"/>
  <c r="F773" i="1"/>
  <c r="E774" i="1"/>
  <c r="F774" i="1"/>
  <c r="E775" i="1"/>
  <c r="F775" i="1"/>
  <c r="E776" i="1"/>
  <c r="F776" i="1"/>
  <c r="E777" i="1"/>
  <c r="F777" i="1"/>
  <c r="E768" i="1"/>
  <c r="F768" i="1"/>
  <c r="E769" i="1"/>
  <c r="F769" i="1"/>
  <c r="E770" i="1"/>
  <c r="F770" i="1"/>
  <c r="E771" i="1"/>
  <c r="F771" i="1"/>
  <c r="F767" i="1"/>
  <c r="R894" i="1"/>
  <c r="R893" i="1" s="1"/>
  <c r="T894" i="1"/>
  <c r="T893" i="1" s="1"/>
  <c r="R895" i="1"/>
  <c r="S895" i="1"/>
  <c r="U895" i="1" s="1"/>
  <c r="T895" i="1"/>
  <c r="R896" i="1"/>
  <c r="T896" i="1"/>
  <c r="R897" i="1"/>
  <c r="T897" i="1"/>
  <c r="R898" i="1"/>
  <c r="T898" i="1"/>
  <c r="R900" i="1"/>
  <c r="R899" i="1" s="1"/>
  <c r="R906" i="1" s="1"/>
  <c r="T900" i="1"/>
  <c r="T899" i="1" s="1"/>
  <c r="R901" i="1"/>
  <c r="S901" i="1"/>
  <c r="U901" i="1" s="1"/>
  <c r="T901" i="1"/>
  <c r="R902" i="1"/>
  <c r="T902" i="1"/>
  <c r="R903" i="1"/>
  <c r="T903" i="1"/>
  <c r="R904" i="1"/>
  <c r="T904" i="1"/>
  <c r="R905" i="1"/>
  <c r="T905" i="1"/>
  <c r="Q897" i="1"/>
  <c r="Q893" i="1"/>
  <c r="Q894" i="1"/>
  <c r="P905" i="1"/>
  <c r="O905" i="1"/>
  <c r="P904" i="1"/>
  <c r="O904" i="1"/>
  <c r="P903" i="1"/>
  <c r="Q903" i="1" s="1"/>
  <c r="O903" i="1"/>
  <c r="P902" i="1"/>
  <c r="O902" i="1"/>
  <c r="P901" i="1"/>
  <c r="O901" i="1"/>
  <c r="Q901" i="1" s="1"/>
  <c r="P900" i="1"/>
  <c r="P899" i="1" s="1"/>
  <c r="O900" i="1"/>
  <c r="O899" i="1" s="1"/>
  <c r="P895" i="1"/>
  <c r="O896" i="1"/>
  <c r="P896" i="1"/>
  <c r="P893" i="1" s="1"/>
  <c r="O897" i="1"/>
  <c r="P897" i="1"/>
  <c r="O898" i="1"/>
  <c r="P898" i="1"/>
  <c r="P894" i="1"/>
  <c r="O894" i="1"/>
  <c r="H895" i="1"/>
  <c r="J895" i="1"/>
  <c r="J893" i="1" s="1"/>
  <c r="J906" i="1" s="1"/>
  <c r="H896" i="1"/>
  <c r="I896" i="1"/>
  <c r="K896" i="1" s="1"/>
  <c r="J896" i="1"/>
  <c r="H897" i="1"/>
  <c r="H893" i="1" s="1"/>
  <c r="H906" i="1" s="1"/>
  <c r="J897" i="1"/>
  <c r="H898" i="1"/>
  <c r="I898" i="1"/>
  <c r="K898" i="1" s="1"/>
  <c r="J898" i="1"/>
  <c r="H899" i="1"/>
  <c r="J899" i="1"/>
  <c r="H900" i="1"/>
  <c r="J900" i="1"/>
  <c r="H901" i="1"/>
  <c r="J901" i="1"/>
  <c r="H902" i="1"/>
  <c r="I902" i="1"/>
  <c r="K902" i="1" s="1"/>
  <c r="J902" i="1"/>
  <c r="H903" i="1"/>
  <c r="J903" i="1"/>
  <c r="H904" i="1"/>
  <c r="I904" i="1"/>
  <c r="K904" i="1" s="1"/>
  <c r="J904" i="1"/>
  <c r="H905" i="1"/>
  <c r="J905" i="1"/>
  <c r="G894" i="1"/>
  <c r="I894" i="1" s="1"/>
  <c r="K894" i="1" s="1"/>
  <c r="G893" i="1"/>
  <c r="E893" i="1"/>
  <c r="E906" i="1"/>
  <c r="E896" i="1"/>
  <c r="F896" i="1"/>
  <c r="E897" i="1"/>
  <c r="G897" i="1" s="1"/>
  <c r="F897" i="1"/>
  <c r="E898" i="1"/>
  <c r="F898" i="1"/>
  <c r="G898" i="1" s="1"/>
  <c r="E899" i="1"/>
  <c r="F899" i="1"/>
  <c r="E900" i="1"/>
  <c r="F900" i="1"/>
  <c r="E901" i="1"/>
  <c r="F901" i="1"/>
  <c r="G901" i="1" s="1"/>
  <c r="I901" i="1" s="1"/>
  <c r="K901" i="1" s="1"/>
  <c r="E902" i="1"/>
  <c r="F902" i="1"/>
  <c r="G902" i="1" s="1"/>
  <c r="E903" i="1"/>
  <c r="F903" i="1"/>
  <c r="G903" i="1" s="1"/>
  <c r="E904" i="1"/>
  <c r="F904" i="1"/>
  <c r="G904" i="1" s="1"/>
  <c r="E905" i="1"/>
  <c r="F905" i="1"/>
  <c r="F895" i="1"/>
  <c r="E895" i="1"/>
  <c r="Q905" i="1"/>
  <c r="G905" i="1"/>
  <c r="I905" i="1" s="1"/>
  <c r="K905" i="1" s="1"/>
  <c r="Q904" i="1"/>
  <c r="S904" i="1" s="1"/>
  <c r="U904" i="1" s="1"/>
  <c r="Z904" i="1" s="1"/>
  <c r="Q902" i="1"/>
  <c r="G900" i="1"/>
  <c r="G899" i="1"/>
  <c r="I899" i="1" s="1"/>
  <c r="K899" i="1" s="1"/>
  <c r="Q898" i="1"/>
  <c r="S898" i="1" s="1"/>
  <c r="U898" i="1" s="1"/>
  <c r="Q896" i="1"/>
  <c r="G896" i="1"/>
  <c r="Q895" i="1"/>
  <c r="G895" i="1"/>
  <c r="I895" i="1" s="1"/>
  <c r="K895" i="1" s="1"/>
  <c r="U892" i="1"/>
  <c r="T892" i="1"/>
  <c r="S892" i="1"/>
  <c r="R892" i="1"/>
  <c r="Q892" i="1"/>
  <c r="P892" i="1"/>
  <c r="O892" i="1"/>
  <c r="K892" i="1"/>
  <c r="J892" i="1"/>
  <c r="I892" i="1"/>
  <c r="H892" i="1"/>
  <c r="G892" i="1"/>
  <c r="F892" i="1"/>
  <c r="E892" i="1"/>
  <c r="T971" i="1"/>
  <c r="T968" i="1"/>
  <c r="T963" i="1"/>
  <c r="T960" i="1"/>
  <c r="U958" i="1"/>
  <c r="T958" i="1"/>
  <c r="T947" i="1"/>
  <c r="T941" i="1"/>
  <c r="U940" i="1"/>
  <c r="T940" i="1"/>
  <c r="T931" i="1"/>
  <c r="T938" i="1" s="1"/>
  <c r="T925" i="1"/>
  <c r="U924" i="1"/>
  <c r="T924" i="1"/>
  <c r="T922" i="1"/>
  <c r="U921" i="1"/>
  <c r="U920" i="1"/>
  <c r="U919" i="1"/>
  <c r="U918" i="1"/>
  <c r="U917" i="1"/>
  <c r="U916" i="1"/>
  <c r="U915" i="1" s="1"/>
  <c r="T915" i="1"/>
  <c r="U914" i="1"/>
  <c r="U913" i="1"/>
  <c r="U912" i="1"/>
  <c r="U911" i="1"/>
  <c r="U909" i="1" s="1"/>
  <c r="U910" i="1"/>
  <c r="T909" i="1"/>
  <c r="U908" i="1"/>
  <c r="T908" i="1"/>
  <c r="T883" i="1"/>
  <c r="T890" i="1" s="1"/>
  <c r="U879" i="1"/>
  <c r="U878" i="1"/>
  <c r="T877" i="1"/>
  <c r="U876" i="1"/>
  <c r="T876" i="1"/>
  <c r="T867" i="1"/>
  <c r="U863" i="1"/>
  <c r="U862" i="1"/>
  <c r="T861" i="1"/>
  <c r="T874" i="1" s="1"/>
  <c r="U860" i="1"/>
  <c r="T860" i="1"/>
  <c r="T851" i="1"/>
  <c r="T858" i="1" s="1"/>
  <c r="U847" i="1"/>
  <c r="U846" i="1"/>
  <c r="T845" i="1"/>
  <c r="U844" i="1"/>
  <c r="T844" i="1"/>
  <c r="T835" i="1"/>
  <c r="T842" i="1" s="1"/>
  <c r="U831" i="1"/>
  <c r="U830" i="1"/>
  <c r="T829" i="1"/>
  <c r="U828" i="1"/>
  <c r="T828" i="1"/>
  <c r="T819" i="1"/>
  <c r="T813" i="1"/>
  <c r="U815" i="1"/>
  <c r="U814" i="1"/>
  <c r="U812" i="1"/>
  <c r="T812" i="1"/>
  <c r="T803" i="1"/>
  <c r="U799" i="1"/>
  <c r="U798" i="1"/>
  <c r="T797" i="1"/>
  <c r="T810" i="1" s="1"/>
  <c r="U796" i="1"/>
  <c r="T796" i="1"/>
  <c r="T787" i="1"/>
  <c r="U783" i="1"/>
  <c r="U782" i="1"/>
  <c r="T781" i="1"/>
  <c r="U780" i="1"/>
  <c r="T780" i="1"/>
  <c r="U764" i="1"/>
  <c r="T764" i="1"/>
  <c r="T755" i="1"/>
  <c r="T762" i="1" s="1"/>
  <c r="U751" i="1"/>
  <c r="U750" i="1"/>
  <c r="T749" i="1"/>
  <c r="U748" i="1"/>
  <c r="T748" i="1"/>
  <c r="T746" i="1"/>
  <c r="T739" i="1"/>
  <c r="U735" i="1"/>
  <c r="U734" i="1"/>
  <c r="T733" i="1"/>
  <c r="U732" i="1"/>
  <c r="T732" i="1"/>
  <c r="T723" i="1"/>
  <c r="T730" i="1" s="1"/>
  <c r="U719" i="1"/>
  <c r="U718" i="1"/>
  <c r="T717" i="1"/>
  <c r="U716" i="1"/>
  <c r="T716" i="1"/>
  <c r="T707" i="1"/>
  <c r="T701" i="1"/>
  <c r="U700" i="1"/>
  <c r="T700" i="1"/>
  <c r="T691" i="1"/>
  <c r="T685" i="1"/>
  <c r="U684" i="1"/>
  <c r="T684" i="1"/>
  <c r="T675" i="1"/>
  <c r="T669" i="1"/>
  <c r="U668" i="1"/>
  <c r="T668" i="1"/>
  <c r="T660" i="1"/>
  <c r="T666" i="1" s="1"/>
  <c r="T653" i="1"/>
  <c r="U652" i="1"/>
  <c r="T652" i="1"/>
  <c r="T643" i="1"/>
  <c r="T637" i="1"/>
  <c r="U636" i="1"/>
  <c r="T636" i="1"/>
  <c r="T631" i="1"/>
  <c r="T630" i="1"/>
  <c r="T629" i="1"/>
  <c r="T628" i="1"/>
  <c r="T627" i="1"/>
  <c r="T626" i="1"/>
  <c r="T624" i="1"/>
  <c r="T623" i="1"/>
  <c r="T622" i="1"/>
  <c r="T621" i="1"/>
  <c r="T620" i="1"/>
  <c r="U618" i="1"/>
  <c r="T618" i="1"/>
  <c r="T609" i="1"/>
  <c r="T603" i="1"/>
  <c r="T616" i="1" s="1"/>
  <c r="U602" i="1"/>
  <c r="T602" i="1"/>
  <c r="T593" i="1"/>
  <c r="T587" i="1"/>
  <c r="U586" i="1"/>
  <c r="T586" i="1"/>
  <c r="T577" i="1"/>
  <c r="T571" i="1"/>
  <c r="U570" i="1"/>
  <c r="T570" i="1"/>
  <c r="T561" i="1"/>
  <c r="T568" i="1" s="1"/>
  <c r="U557" i="1"/>
  <c r="U556" i="1"/>
  <c r="T555" i="1"/>
  <c r="U554" i="1"/>
  <c r="T554" i="1"/>
  <c r="T545" i="1"/>
  <c r="T539" i="1"/>
  <c r="U538" i="1"/>
  <c r="T538" i="1"/>
  <c r="T529" i="1"/>
  <c r="T523" i="1"/>
  <c r="U522" i="1"/>
  <c r="T522" i="1"/>
  <c r="T513" i="1"/>
  <c r="T507" i="1"/>
  <c r="U506" i="1"/>
  <c r="T506" i="1"/>
  <c r="T497" i="1"/>
  <c r="T491" i="1"/>
  <c r="U490" i="1"/>
  <c r="T490" i="1"/>
  <c r="T481" i="1"/>
  <c r="T475" i="1"/>
  <c r="U474" i="1"/>
  <c r="T474" i="1"/>
  <c r="T469" i="1"/>
  <c r="T468" i="1"/>
  <c r="T467" i="1"/>
  <c r="T466" i="1"/>
  <c r="T465" i="1"/>
  <c r="T464" i="1"/>
  <c r="T462" i="1"/>
  <c r="T461" i="1"/>
  <c r="T460" i="1"/>
  <c r="T459" i="1"/>
  <c r="T458" i="1"/>
  <c r="U456" i="1"/>
  <c r="T456" i="1"/>
  <c r="T447" i="1"/>
  <c r="T454" i="1" s="1"/>
  <c r="U442" i="1"/>
  <c r="T441" i="1"/>
  <c r="U440" i="1"/>
  <c r="T440" i="1"/>
  <c r="T438" i="1"/>
  <c r="T431" i="1"/>
  <c r="U426" i="1"/>
  <c r="T425" i="1"/>
  <c r="U424" i="1"/>
  <c r="T424" i="1"/>
  <c r="T422" i="1"/>
  <c r="T415" i="1"/>
  <c r="U410" i="1"/>
  <c r="T409" i="1"/>
  <c r="U408" i="1"/>
  <c r="T408" i="1"/>
  <c r="T399" i="1"/>
  <c r="U394" i="1"/>
  <c r="T393" i="1"/>
  <c r="T406" i="1" s="1"/>
  <c r="U392" i="1"/>
  <c r="T392" i="1"/>
  <c r="T383" i="1"/>
  <c r="U378" i="1"/>
  <c r="T377" i="1"/>
  <c r="T390" i="1" s="1"/>
  <c r="U376" i="1"/>
  <c r="T376" i="1"/>
  <c r="T367" i="1"/>
  <c r="T374" i="1" s="1"/>
  <c r="U362" i="1"/>
  <c r="T361" i="1"/>
  <c r="U360" i="1"/>
  <c r="T360" i="1"/>
  <c r="T351" i="1"/>
  <c r="T358" i="1" s="1"/>
  <c r="U346" i="1"/>
  <c r="T345" i="1"/>
  <c r="U344" i="1"/>
  <c r="T344" i="1"/>
  <c r="T342" i="1"/>
  <c r="T335" i="1"/>
  <c r="U330" i="1"/>
  <c r="T329" i="1"/>
  <c r="U328" i="1"/>
  <c r="T328" i="1"/>
  <c r="T326" i="1"/>
  <c r="T319" i="1"/>
  <c r="U314" i="1"/>
  <c r="T313" i="1"/>
  <c r="U312" i="1"/>
  <c r="T312" i="1"/>
  <c r="T303" i="1"/>
  <c r="U298" i="1"/>
  <c r="T297" i="1"/>
  <c r="T310" i="1" s="1"/>
  <c r="U296" i="1"/>
  <c r="T296" i="1"/>
  <c r="T287" i="1"/>
  <c r="U282" i="1"/>
  <c r="T281" i="1"/>
  <c r="T294" i="1" s="1"/>
  <c r="U280" i="1"/>
  <c r="T280" i="1"/>
  <c r="T271" i="1"/>
  <c r="T278" i="1" s="1"/>
  <c r="U266" i="1"/>
  <c r="T265" i="1"/>
  <c r="U264" i="1"/>
  <c r="T264" i="1"/>
  <c r="T255" i="1"/>
  <c r="T262" i="1" s="1"/>
  <c r="U250" i="1"/>
  <c r="T249" i="1"/>
  <c r="U248" i="1"/>
  <c r="T248" i="1"/>
  <c r="T246" i="1"/>
  <c r="T239" i="1"/>
  <c r="U234" i="1"/>
  <c r="T233" i="1"/>
  <c r="U232" i="1"/>
  <c r="T232" i="1"/>
  <c r="T230" i="1"/>
  <c r="T223" i="1"/>
  <c r="U218" i="1"/>
  <c r="T217" i="1"/>
  <c r="U216" i="1"/>
  <c r="T216" i="1"/>
  <c r="T207" i="1"/>
  <c r="U202" i="1"/>
  <c r="T201" i="1"/>
  <c r="T214" i="1" s="1"/>
  <c r="U200" i="1"/>
  <c r="T200" i="1"/>
  <c r="T191" i="1"/>
  <c r="U186" i="1"/>
  <c r="T185" i="1"/>
  <c r="T198" i="1" s="1"/>
  <c r="U184" i="1"/>
  <c r="T184" i="1"/>
  <c r="T175" i="1"/>
  <c r="T182" i="1" s="1"/>
  <c r="U170" i="1"/>
  <c r="T169" i="1"/>
  <c r="U168" i="1"/>
  <c r="T168" i="1"/>
  <c r="T159" i="1"/>
  <c r="T166" i="1" s="1"/>
  <c r="U154" i="1"/>
  <c r="T153" i="1"/>
  <c r="U152" i="1"/>
  <c r="T152" i="1"/>
  <c r="T150" i="1"/>
  <c r="T143" i="1"/>
  <c r="U138" i="1"/>
  <c r="T137" i="1"/>
  <c r="U136" i="1"/>
  <c r="T136" i="1"/>
  <c r="T134" i="1"/>
  <c r="T127" i="1"/>
  <c r="U122" i="1"/>
  <c r="T121" i="1"/>
  <c r="U120" i="1"/>
  <c r="T120" i="1"/>
  <c r="T111" i="1"/>
  <c r="U106" i="1"/>
  <c r="T105" i="1"/>
  <c r="T118" i="1" s="1"/>
  <c r="U104" i="1"/>
  <c r="T104" i="1"/>
  <c r="T95" i="1"/>
  <c r="T89" i="1"/>
  <c r="U88" i="1"/>
  <c r="T88" i="1"/>
  <c r="T79" i="1"/>
  <c r="T73" i="1"/>
  <c r="U72" i="1"/>
  <c r="T72" i="1"/>
  <c r="T67" i="1"/>
  <c r="T66" i="1"/>
  <c r="T65" i="1"/>
  <c r="T64" i="1"/>
  <c r="T63" i="1"/>
  <c r="T62" i="1"/>
  <c r="T60" i="1"/>
  <c r="T59" i="1"/>
  <c r="T58" i="1"/>
  <c r="T57" i="1"/>
  <c r="T56" i="1"/>
  <c r="U54" i="1"/>
  <c r="T54" i="1"/>
  <c r="T45" i="1"/>
  <c r="T39" i="1"/>
  <c r="U38" i="1"/>
  <c r="T38" i="1"/>
  <c r="T29" i="1"/>
  <c r="T23" i="1"/>
  <c r="U22" i="1"/>
  <c r="T22" i="1"/>
  <c r="T13" i="1"/>
  <c r="T7" i="1"/>
  <c r="I900" i="1" l="1"/>
  <c r="K900" i="1" s="1"/>
  <c r="S905" i="1"/>
  <c r="U905" i="1" s="1"/>
  <c r="Z905" i="1" s="1"/>
  <c r="I903" i="1"/>
  <c r="K903" i="1" s="1"/>
  <c r="T906" i="1"/>
  <c r="S902" i="1"/>
  <c r="U902" i="1" s="1"/>
  <c r="S896" i="1"/>
  <c r="U896" i="1" s="1"/>
  <c r="S903" i="1"/>
  <c r="U903" i="1" s="1"/>
  <c r="S897" i="1"/>
  <c r="U897" i="1" s="1"/>
  <c r="T488" i="1"/>
  <c r="T536" i="1"/>
  <c r="T552" i="1"/>
  <c r="T504" i="1"/>
  <c r="T520" i="1"/>
  <c r="T954" i="1"/>
  <c r="T794" i="1"/>
  <c r="T765" i="1"/>
  <c r="T778" i="1" s="1"/>
  <c r="T36" i="1"/>
  <c r="T20" i="1"/>
  <c r="T52" i="1"/>
  <c r="T970" i="1"/>
  <c r="T61" i="1"/>
  <c r="T964" i="1"/>
  <c r="T967" i="1"/>
  <c r="S900" i="1"/>
  <c r="S894" i="1"/>
  <c r="Q900" i="1"/>
  <c r="Q899" i="1" s="1"/>
  <c r="Q906" i="1" s="1"/>
  <c r="P906" i="1"/>
  <c r="O893" i="1"/>
  <c r="O906" i="1"/>
  <c r="I897" i="1"/>
  <c r="K897" i="1" s="1"/>
  <c r="F893" i="1"/>
  <c r="F906" i="1" s="1"/>
  <c r="G906" i="1"/>
  <c r="T650" i="1"/>
  <c r="T698" i="1"/>
  <c r="T714" i="1"/>
  <c r="T600" i="1"/>
  <c r="T584" i="1"/>
  <c r="T682" i="1"/>
  <c r="T463" i="1"/>
  <c r="T86" i="1"/>
  <c r="T969" i="1"/>
  <c r="T619" i="1"/>
  <c r="T625" i="1"/>
  <c r="T55" i="1"/>
  <c r="T68" i="1" s="1"/>
  <c r="T102" i="1"/>
  <c r="T457" i="1"/>
  <c r="T826" i="1"/>
  <c r="U922" i="1"/>
  <c r="T962" i="1"/>
  <c r="T966" i="1"/>
  <c r="T959" i="1" l="1"/>
  <c r="T470" i="1"/>
  <c r="T965" i="1"/>
  <c r="S893" i="1"/>
  <c r="U894" i="1"/>
  <c r="U893" i="1" s="1"/>
  <c r="S899" i="1"/>
  <c r="S906" i="1" s="1"/>
  <c r="U900" i="1"/>
  <c r="U899" i="1" s="1"/>
  <c r="I893" i="1"/>
  <c r="I906" i="1" s="1"/>
  <c r="K893" i="1"/>
  <c r="K906" i="1" s="1"/>
  <c r="T632" i="1"/>
  <c r="U906" i="1" l="1"/>
  <c r="X907" i="1" s="1"/>
  <c r="T972" i="1"/>
  <c r="J971" i="1"/>
  <c r="J970" i="1"/>
  <c r="J969" i="1"/>
  <c r="J968" i="1"/>
  <c r="J967" i="1"/>
  <c r="K965" i="1"/>
  <c r="J965" i="1"/>
  <c r="K964" i="1"/>
  <c r="J964" i="1"/>
  <c r="J963" i="1"/>
  <c r="J962" i="1"/>
  <c r="J961" i="1"/>
  <c r="K958" i="1"/>
  <c r="J958" i="1"/>
  <c r="J954" i="1"/>
  <c r="J941" i="1"/>
  <c r="K940" i="1"/>
  <c r="J940" i="1"/>
  <c r="J938" i="1"/>
  <c r="J925" i="1"/>
  <c r="K924" i="1"/>
  <c r="J924" i="1"/>
  <c r="J922" i="1"/>
  <c r="K921" i="1"/>
  <c r="K920" i="1"/>
  <c r="K919" i="1"/>
  <c r="K918" i="1"/>
  <c r="K917" i="1"/>
  <c r="K916" i="1"/>
  <c r="K915" i="1"/>
  <c r="K914" i="1"/>
  <c r="K913" i="1"/>
  <c r="K912" i="1"/>
  <c r="K911" i="1"/>
  <c r="K910" i="1"/>
  <c r="K909" i="1"/>
  <c r="K922" i="1" s="1"/>
  <c r="J909" i="1"/>
  <c r="K908" i="1"/>
  <c r="J908" i="1"/>
  <c r="J890" i="1"/>
  <c r="K878" i="1"/>
  <c r="J877" i="1"/>
  <c r="K876" i="1"/>
  <c r="J876" i="1"/>
  <c r="K862" i="1"/>
  <c r="J861" i="1"/>
  <c r="J874" i="1" s="1"/>
  <c r="K860" i="1"/>
  <c r="J860" i="1"/>
  <c r="K846" i="1"/>
  <c r="J845" i="1"/>
  <c r="J858" i="1" s="1"/>
  <c r="K844" i="1"/>
  <c r="J844" i="1"/>
  <c r="J842" i="1"/>
  <c r="K830" i="1"/>
  <c r="J829" i="1"/>
  <c r="K828" i="1"/>
  <c r="J828" i="1"/>
  <c r="J826" i="1"/>
  <c r="K814" i="1"/>
  <c r="J813" i="1"/>
  <c r="K812" i="1"/>
  <c r="J812" i="1"/>
  <c r="J810" i="1"/>
  <c r="K798" i="1"/>
  <c r="J797" i="1"/>
  <c r="K796" i="1"/>
  <c r="J796" i="1"/>
  <c r="J794" i="1"/>
  <c r="K782" i="1"/>
  <c r="J781" i="1"/>
  <c r="K780" i="1"/>
  <c r="J780" i="1"/>
  <c r="J765" i="1"/>
  <c r="J778" i="1" s="1"/>
  <c r="K764" i="1"/>
  <c r="J764" i="1"/>
  <c r="K750" i="1"/>
  <c r="J749" i="1"/>
  <c r="J762" i="1" s="1"/>
  <c r="K748" i="1"/>
  <c r="J748" i="1"/>
  <c r="J746" i="1"/>
  <c r="K734" i="1"/>
  <c r="J733" i="1"/>
  <c r="K732" i="1"/>
  <c r="J732" i="1"/>
  <c r="J730" i="1"/>
  <c r="K718" i="1"/>
  <c r="J717" i="1"/>
  <c r="K716" i="1"/>
  <c r="J716" i="1"/>
  <c r="J708" i="1"/>
  <c r="J701" i="1"/>
  <c r="J714" i="1" s="1"/>
  <c r="K700" i="1"/>
  <c r="J700" i="1"/>
  <c r="J692" i="1"/>
  <c r="J685" i="1"/>
  <c r="J698" i="1" s="1"/>
  <c r="K684" i="1"/>
  <c r="J684" i="1"/>
  <c r="J676" i="1"/>
  <c r="J669" i="1"/>
  <c r="J682" i="1" s="1"/>
  <c r="K668" i="1"/>
  <c r="J668" i="1"/>
  <c r="J653" i="1"/>
  <c r="J666" i="1" s="1"/>
  <c r="K652" i="1"/>
  <c r="J652" i="1"/>
  <c r="J644" i="1"/>
  <c r="J637" i="1"/>
  <c r="J650" i="1" s="1"/>
  <c r="K636" i="1"/>
  <c r="J636" i="1"/>
  <c r="J631" i="1"/>
  <c r="J630" i="1"/>
  <c r="J629" i="1"/>
  <c r="J628" i="1"/>
  <c r="J627" i="1"/>
  <c r="J625" i="1"/>
  <c r="J624" i="1"/>
  <c r="J623" i="1"/>
  <c r="J622" i="1"/>
  <c r="J621" i="1"/>
  <c r="K618" i="1"/>
  <c r="J618" i="1"/>
  <c r="J603" i="1"/>
  <c r="J616" i="1" s="1"/>
  <c r="K602" i="1"/>
  <c r="J602" i="1"/>
  <c r="J594" i="1"/>
  <c r="J587" i="1"/>
  <c r="J600" i="1" s="1"/>
  <c r="K586" i="1"/>
  <c r="J586" i="1"/>
  <c r="J578" i="1"/>
  <c r="J571" i="1"/>
  <c r="J584" i="1" s="1"/>
  <c r="K570" i="1"/>
  <c r="J570" i="1"/>
  <c r="J562" i="1"/>
  <c r="K556" i="1"/>
  <c r="J555" i="1"/>
  <c r="J568" i="1" s="1"/>
  <c r="K554" i="1"/>
  <c r="J554" i="1"/>
  <c r="J546" i="1"/>
  <c r="J626" i="1" s="1"/>
  <c r="J539" i="1"/>
  <c r="K538" i="1"/>
  <c r="J538" i="1"/>
  <c r="J530" i="1"/>
  <c r="J523" i="1"/>
  <c r="J536" i="1" s="1"/>
  <c r="K522" i="1"/>
  <c r="J522" i="1"/>
  <c r="J514" i="1"/>
  <c r="J507" i="1"/>
  <c r="J520" i="1" s="1"/>
  <c r="K506" i="1"/>
  <c r="J506" i="1"/>
  <c r="J491" i="1"/>
  <c r="J504" i="1" s="1"/>
  <c r="K490" i="1"/>
  <c r="J490" i="1"/>
  <c r="J475" i="1"/>
  <c r="J488" i="1" s="1"/>
  <c r="K474" i="1"/>
  <c r="J474" i="1"/>
  <c r="J469" i="1"/>
  <c r="J468" i="1"/>
  <c r="J467" i="1"/>
  <c r="J466" i="1"/>
  <c r="J465" i="1"/>
  <c r="J461" i="1"/>
  <c r="J460" i="1"/>
  <c r="J459" i="1"/>
  <c r="K456" i="1"/>
  <c r="J456" i="1"/>
  <c r="K442" i="1"/>
  <c r="J441" i="1"/>
  <c r="J454" i="1" s="1"/>
  <c r="K440" i="1"/>
  <c r="J440" i="1"/>
  <c r="K426" i="1"/>
  <c r="J425" i="1"/>
  <c r="J438" i="1" s="1"/>
  <c r="K424" i="1"/>
  <c r="J424" i="1"/>
  <c r="J416" i="1"/>
  <c r="K410" i="1"/>
  <c r="J409" i="1"/>
  <c r="J422" i="1" s="1"/>
  <c r="K408" i="1"/>
  <c r="J408" i="1"/>
  <c r="J406" i="1"/>
  <c r="J400" i="1"/>
  <c r="K394" i="1"/>
  <c r="J393" i="1"/>
  <c r="K392" i="1"/>
  <c r="J392" i="1"/>
  <c r="J384" i="1"/>
  <c r="K378" i="1"/>
  <c r="J377" i="1"/>
  <c r="J390" i="1" s="1"/>
  <c r="K376" i="1"/>
  <c r="J376" i="1"/>
  <c r="J368" i="1"/>
  <c r="K362" i="1"/>
  <c r="J361" i="1"/>
  <c r="J374" i="1" s="1"/>
  <c r="K360" i="1"/>
  <c r="J360" i="1"/>
  <c r="K346" i="1"/>
  <c r="J345" i="1"/>
  <c r="J358" i="1" s="1"/>
  <c r="K344" i="1"/>
  <c r="J344" i="1"/>
  <c r="J336" i="1"/>
  <c r="K330" i="1"/>
  <c r="J329" i="1"/>
  <c r="J342" i="1" s="1"/>
  <c r="K328" i="1"/>
  <c r="J328" i="1"/>
  <c r="J326" i="1"/>
  <c r="J320" i="1"/>
  <c r="K314" i="1"/>
  <c r="J313" i="1"/>
  <c r="K312" i="1"/>
  <c r="J312" i="1"/>
  <c r="J310" i="1"/>
  <c r="K298" i="1"/>
  <c r="J297" i="1"/>
  <c r="K296" i="1"/>
  <c r="J296" i="1"/>
  <c r="J288" i="1"/>
  <c r="K282" i="1"/>
  <c r="J281" i="1"/>
  <c r="J294" i="1" s="1"/>
  <c r="K280" i="1"/>
  <c r="J280" i="1"/>
  <c r="J272" i="1"/>
  <c r="K266" i="1"/>
  <c r="J265" i="1"/>
  <c r="J278" i="1" s="1"/>
  <c r="K264" i="1"/>
  <c r="J264" i="1"/>
  <c r="J256" i="1"/>
  <c r="K250" i="1"/>
  <c r="J249" i="1"/>
  <c r="J262" i="1" s="1"/>
  <c r="K248" i="1"/>
  <c r="J248" i="1"/>
  <c r="K234" i="1"/>
  <c r="J233" i="1"/>
  <c r="J246" i="1" s="1"/>
  <c r="K232" i="1"/>
  <c r="J232" i="1"/>
  <c r="K218" i="1"/>
  <c r="J217" i="1"/>
  <c r="J230" i="1" s="1"/>
  <c r="K216" i="1"/>
  <c r="J216" i="1"/>
  <c r="K202" i="1"/>
  <c r="J201" i="1"/>
  <c r="J214" i="1" s="1"/>
  <c r="K200" i="1"/>
  <c r="J200" i="1"/>
  <c r="J192" i="1"/>
  <c r="K186" i="1"/>
  <c r="J185" i="1"/>
  <c r="J198" i="1" s="1"/>
  <c r="K184" i="1"/>
  <c r="J184" i="1"/>
  <c r="J176" i="1"/>
  <c r="K170" i="1"/>
  <c r="J169" i="1"/>
  <c r="J182" i="1" s="1"/>
  <c r="K168" i="1"/>
  <c r="J168" i="1"/>
  <c r="J160" i="1"/>
  <c r="K154" i="1"/>
  <c r="J153" i="1"/>
  <c r="J166" i="1" s="1"/>
  <c r="K152" i="1"/>
  <c r="J152" i="1"/>
  <c r="J144" i="1"/>
  <c r="J464" i="1" s="1"/>
  <c r="K138" i="1"/>
  <c r="J137" i="1"/>
  <c r="J150" i="1" s="1"/>
  <c r="K136" i="1"/>
  <c r="J136" i="1"/>
  <c r="J134" i="1"/>
  <c r="J128" i="1"/>
  <c r="K122" i="1"/>
  <c r="J121" i="1"/>
  <c r="K120" i="1"/>
  <c r="J120" i="1"/>
  <c r="K106" i="1"/>
  <c r="J105" i="1"/>
  <c r="J118" i="1" s="1"/>
  <c r="K104" i="1"/>
  <c r="J104" i="1"/>
  <c r="J89" i="1"/>
  <c r="J102" i="1" s="1"/>
  <c r="K88" i="1"/>
  <c r="J88" i="1"/>
  <c r="J80" i="1"/>
  <c r="J73" i="1"/>
  <c r="J86" i="1" s="1"/>
  <c r="K72" i="1"/>
  <c r="J72" i="1"/>
  <c r="J67" i="1"/>
  <c r="J66" i="1"/>
  <c r="J65" i="1"/>
  <c r="J64" i="1"/>
  <c r="J63" i="1"/>
  <c r="J61" i="1"/>
  <c r="J60" i="1"/>
  <c r="J59" i="1"/>
  <c r="J58" i="1"/>
  <c r="J57" i="1"/>
  <c r="K54" i="1"/>
  <c r="J54" i="1"/>
  <c r="J46" i="1"/>
  <c r="J39" i="1"/>
  <c r="J52" i="1" s="1"/>
  <c r="K38" i="1"/>
  <c r="J38" i="1"/>
  <c r="J30" i="1"/>
  <c r="J23" i="1"/>
  <c r="J36" i="1" s="1"/>
  <c r="K22" i="1"/>
  <c r="J22" i="1"/>
  <c r="J7" i="1"/>
  <c r="J20" i="1" s="1"/>
  <c r="J55" i="1" l="1"/>
  <c r="J619" i="1"/>
  <c r="J632" i="1" s="1"/>
  <c r="J457" i="1"/>
  <c r="J959" i="1"/>
  <c r="J972" i="1" s="1"/>
  <c r="T977" i="1" s="1"/>
  <c r="J470" i="1"/>
  <c r="J552" i="1"/>
  <c r="J62" i="1"/>
  <c r="J68" i="1" s="1"/>
  <c r="R820" i="1" l="1"/>
  <c r="R816" i="1"/>
  <c r="R108" i="1" l="1"/>
  <c r="R971" i="1" l="1"/>
  <c r="R968" i="1"/>
  <c r="R967" i="1"/>
  <c r="R964" i="1"/>
  <c r="R963" i="1"/>
  <c r="R961" i="1"/>
  <c r="S958" i="1"/>
  <c r="R958" i="1"/>
  <c r="R947" i="1"/>
  <c r="R941" i="1"/>
  <c r="S940" i="1"/>
  <c r="R940" i="1"/>
  <c r="R938" i="1"/>
  <c r="R931" i="1"/>
  <c r="R925" i="1"/>
  <c r="S924" i="1"/>
  <c r="R924" i="1"/>
  <c r="S921" i="1"/>
  <c r="S920" i="1"/>
  <c r="S919" i="1"/>
  <c r="S918" i="1"/>
  <c r="S917" i="1"/>
  <c r="S916" i="1"/>
  <c r="S915" i="1" s="1"/>
  <c r="R915" i="1"/>
  <c r="S914" i="1"/>
  <c r="S913" i="1"/>
  <c r="S912" i="1"/>
  <c r="S911" i="1"/>
  <c r="S910" i="1"/>
  <c r="R909" i="1"/>
  <c r="S908" i="1"/>
  <c r="R908" i="1"/>
  <c r="R883" i="1"/>
  <c r="S879" i="1"/>
  <c r="S878" i="1"/>
  <c r="R877" i="1"/>
  <c r="R890" i="1" s="1"/>
  <c r="S876" i="1"/>
  <c r="R876" i="1"/>
  <c r="R867" i="1"/>
  <c r="S863" i="1"/>
  <c r="S862" i="1"/>
  <c r="R861" i="1"/>
  <c r="S860" i="1"/>
  <c r="R860" i="1"/>
  <c r="R851" i="1"/>
  <c r="S847" i="1"/>
  <c r="S846" i="1"/>
  <c r="R845" i="1"/>
  <c r="R858" i="1" s="1"/>
  <c r="S844" i="1"/>
  <c r="R844" i="1"/>
  <c r="R835" i="1"/>
  <c r="S831" i="1"/>
  <c r="S830" i="1"/>
  <c r="R829" i="1"/>
  <c r="R842" i="1" s="1"/>
  <c r="S828" i="1"/>
  <c r="R828" i="1"/>
  <c r="R819" i="1"/>
  <c r="S815" i="1"/>
  <c r="S814" i="1"/>
  <c r="R813" i="1"/>
  <c r="S812" i="1"/>
  <c r="R812" i="1"/>
  <c r="R810" i="1"/>
  <c r="R803" i="1"/>
  <c r="S799" i="1"/>
  <c r="S798" i="1"/>
  <c r="R797" i="1"/>
  <c r="S796" i="1"/>
  <c r="R796" i="1"/>
  <c r="R787" i="1"/>
  <c r="R794" i="1" s="1"/>
  <c r="S783" i="1"/>
  <c r="S782" i="1"/>
  <c r="R781" i="1"/>
  <c r="S780" i="1"/>
  <c r="R780" i="1"/>
  <c r="S764" i="1"/>
  <c r="R764" i="1"/>
  <c r="R755" i="1"/>
  <c r="S751" i="1"/>
  <c r="S750" i="1"/>
  <c r="S748" i="1"/>
  <c r="R748" i="1"/>
  <c r="R739" i="1"/>
  <c r="S735" i="1"/>
  <c r="S734" i="1"/>
  <c r="S732" i="1"/>
  <c r="R732" i="1"/>
  <c r="R723" i="1"/>
  <c r="S719" i="1"/>
  <c r="S718" i="1"/>
  <c r="S716" i="1"/>
  <c r="R716" i="1"/>
  <c r="R707" i="1"/>
  <c r="R701" i="1"/>
  <c r="R714" i="1" s="1"/>
  <c r="S700" i="1"/>
  <c r="R700" i="1"/>
  <c r="R691" i="1"/>
  <c r="R685" i="1"/>
  <c r="S684" i="1"/>
  <c r="R684" i="1"/>
  <c r="R675" i="1"/>
  <c r="R669" i="1"/>
  <c r="S668" i="1"/>
  <c r="R668" i="1"/>
  <c r="R660" i="1"/>
  <c r="R653" i="1"/>
  <c r="S652" i="1"/>
  <c r="R652" i="1"/>
  <c r="R643" i="1"/>
  <c r="R637" i="1"/>
  <c r="S636" i="1"/>
  <c r="R636" i="1"/>
  <c r="R631" i="1"/>
  <c r="R630" i="1"/>
  <c r="R629" i="1"/>
  <c r="R628" i="1"/>
  <c r="R627" i="1"/>
  <c r="R626" i="1"/>
  <c r="R624" i="1"/>
  <c r="R623" i="1"/>
  <c r="R622" i="1"/>
  <c r="R621" i="1"/>
  <c r="R620" i="1"/>
  <c r="S618" i="1"/>
  <c r="R618" i="1"/>
  <c r="R609" i="1"/>
  <c r="R603" i="1"/>
  <c r="S602" i="1"/>
  <c r="R602" i="1"/>
  <c r="R593" i="1"/>
  <c r="R600" i="1" s="1"/>
  <c r="R587" i="1"/>
  <c r="S586" i="1"/>
  <c r="R586" i="1"/>
  <c r="R577" i="1"/>
  <c r="R571" i="1"/>
  <c r="S570" i="1"/>
  <c r="R570" i="1"/>
  <c r="R561" i="1"/>
  <c r="S557" i="1"/>
  <c r="S556" i="1"/>
  <c r="R555" i="1"/>
  <c r="S554" i="1"/>
  <c r="R554" i="1"/>
  <c r="R545" i="1"/>
  <c r="R539" i="1"/>
  <c r="S538" i="1"/>
  <c r="R538" i="1"/>
  <c r="R529" i="1"/>
  <c r="R523" i="1"/>
  <c r="S522" i="1"/>
  <c r="R522" i="1"/>
  <c r="R513" i="1"/>
  <c r="R507" i="1"/>
  <c r="S506" i="1"/>
  <c r="R506" i="1"/>
  <c r="R497" i="1"/>
  <c r="R491" i="1"/>
  <c r="S490" i="1"/>
  <c r="R490" i="1"/>
  <c r="R481" i="1"/>
  <c r="R475" i="1"/>
  <c r="S474" i="1"/>
  <c r="R474" i="1"/>
  <c r="R469" i="1"/>
  <c r="R468" i="1"/>
  <c r="R467" i="1"/>
  <c r="R466" i="1"/>
  <c r="R465" i="1"/>
  <c r="R462" i="1"/>
  <c r="R461" i="1"/>
  <c r="R459" i="1"/>
  <c r="R458" i="1"/>
  <c r="S456" i="1"/>
  <c r="R456" i="1"/>
  <c r="R447" i="1"/>
  <c r="S442" i="1"/>
  <c r="R441" i="1"/>
  <c r="S440" i="1"/>
  <c r="R440" i="1"/>
  <c r="R431" i="1"/>
  <c r="S426" i="1"/>
  <c r="R425" i="1"/>
  <c r="R438" i="1" s="1"/>
  <c r="S424" i="1"/>
  <c r="R424" i="1"/>
  <c r="R415" i="1"/>
  <c r="S410" i="1"/>
  <c r="R409" i="1"/>
  <c r="R422" i="1" s="1"/>
  <c r="S408" i="1"/>
  <c r="R408" i="1"/>
  <c r="R399" i="1"/>
  <c r="R406" i="1" s="1"/>
  <c r="S394" i="1"/>
  <c r="R393" i="1"/>
  <c r="S392" i="1"/>
  <c r="R392" i="1"/>
  <c r="R383" i="1"/>
  <c r="R390" i="1" s="1"/>
  <c r="S378" i="1"/>
  <c r="R377" i="1"/>
  <c r="S376" i="1"/>
  <c r="R376" i="1"/>
  <c r="R367" i="1"/>
  <c r="R374" i="1" s="1"/>
  <c r="S362" i="1"/>
  <c r="R361" i="1"/>
  <c r="S360" i="1"/>
  <c r="R360" i="1"/>
  <c r="R351" i="1"/>
  <c r="S346" i="1"/>
  <c r="R345" i="1"/>
  <c r="S344" i="1"/>
  <c r="R344" i="1"/>
  <c r="R335" i="1"/>
  <c r="S330" i="1"/>
  <c r="R329" i="1"/>
  <c r="R342" i="1" s="1"/>
  <c r="S328" i="1"/>
  <c r="R328" i="1"/>
  <c r="R319" i="1"/>
  <c r="S314" i="1"/>
  <c r="R313" i="1"/>
  <c r="R326" i="1" s="1"/>
  <c r="S312" i="1"/>
  <c r="R312" i="1"/>
  <c r="R303" i="1"/>
  <c r="S298" i="1"/>
  <c r="R297" i="1"/>
  <c r="S296" i="1"/>
  <c r="R296" i="1"/>
  <c r="R287" i="1"/>
  <c r="R460" i="1"/>
  <c r="S282" i="1"/>
  <c r="S280" i="1"/>
  <c r="R280" i="1"/>
  <c r="R271" i="1"/>
  <c r="S266" i="1"/>
  <c r="R265" i="1"/>
  <c r="R278" i="1" s="1"/>
  <c r="S264" i="1"/>
  <c r="R264" i="1"/>
  <c r="R255" i="1"/>
  <c r="S250" i="1"/>
  <c r="R249" i="1"/>
  <c r="R262" i="1" s="1"/>
  <c r="S248" i="1"/>
  <c r="R248" i="1"/>
  <c r="R239" i="1"/>
  <c r="S234" i="1"/>
  <c r="R233" i="1"/>
  <c r="S232" i="1"/>
  <c r="R232" i="1"/>
  <c r="R230" i="1"/>
  <c r="R223" i="1"/>
  <c r="S218" i="1"/>
  <c r="R217" i="1"/>
  <c r="S216" i="1"/>
  <c r="R216" i="1"/>
  <c r="R214" i="1"/>
  <c r="R207" i="1"/>
  <c r="S202" i="1"/>
  <c r="R201" i="1"/>
  <c r="S200" i="1"/>
  <c r="R200" i="1"/>
  <c r="R191" i="1"/>
  <c r="S186" i="1"/>
  <c r="R185" i="1"/>
  <c r="S184" i="1"/>
  <c r="R184" i="1"/>
  <c r="R175" i="1"/>
  <c r="R182" i="1" s="1"/>
  <c r="S170" i="1"/>
  <c r="R169" i="1"/>
  <c r="S168" i="1"/>
  <c r="R168" i="1"/>
  <c r="R166" i="1"/>
  <c r="R159" i="1"/>
  <c r="S154" i="1"/>
  <c r="R153" i="1"/>
  <c r="S152" i="1"/>
  <c r="R152" i="1"/>
  <c r="R143" i="1"/>
  <c r="R150" i="1" s="1"/>
  <c r="S138" i="1"/>
  <c r="R137" i="1"/>
  <c r="S136" i="1"/>
  <c r="R136" i="1"/>
  <c r="R127" i="1"/>
  <c r="S122" i="1"/>
  <c r="R121" i="1"/>
  <c r="S120" i="1"/>
  <c r="R120" i="1"/>
  <c r="R111" i="1"/>
  <c r="S106" i="1"/>
  <c r="R105" i="1"/>
  <c r="R118" i="1" s="1"/>
  <c r="S104" i="1"/>
  <c r="R104" i="1"/>
  <c r="R95" i="1"/>
  <c r="R89" i="1"/>
  <c r="S88" i="1"/>
  <c r="R88" i="1"/>
  <c r="R79" i="1"/>
  <c r="R73" i="1"/>
  <c r="S72" i="1"/>
  <c r="R72" i="1"/>
  <c r="R67" i="1"/>
  <c r="R66" i="1"/>
  <c r="R65" i="1"/>
  <c r="R64" i="1"/>
  <c r="R63" i="1"/>
  <c r="R62" i="1"/>
  <c r="R60" i="1"/>
  <c r="R59" i="1"/>
  <c r="R58" i="1"/>
  <c r="R57" i="1"/>
  <c r="R56" i="1"/>
  <c r="S54" i="1"/>
  <c r="R54" i="1"/>
  <c r="R45" i="1"/>
  <c r="R39" i="1"/>
  <c r="S38" i="1"/>
  <c r="R38" i="1"/>
  <c r="R29" i="1"/>
  <c r="R23" i="1"/>
  <c r="S22" i="1"/>
  <c r="R22" i="1"/>
  <c r="R13" i="1"/>
  <c r="R7" i="1"/>
  <c r="H971" i="1"/>
  <c r="H970" i="1"/>
  <c r="H969" i="1"/>
  <c r="H968" i="1"/>
  <c r="H967" i="1"/>
  <c r="I965" i="1"/>
  <c r="H965" i="1"/>
  <c r="I964" i="1"/>
  <c r="H964" i="1"/>
  <c r="H962" i="1"/>
  <c r="H961" i="1"/>
  <c r="I958" i="1"/>
  <c r="H958" i="1"/>
  <c r="H941" i="1"/>
  <c r="H954" i="1" s="1"/>
  <c r="I940" i="1"/>
  <c r="H940" i="1"/>
  <c r="H925" i="1"/>
  <c r="H938" i="1" s="1"/>
  <c r="I924" i="1"/>
  <c r="H924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H909" i="1"/>
  <c r="H922" i="1" s="1"/>
  <c r="I908" i="1"/>
  <c r="H908" i="1"/>
  <c r="I878" i="1"/>
  <c r="H877" i="1"/>
  <c r="H890" i="1" s="1"/>
  <c r="I876" i="1"/>
  <c r="H876" i="1"/>
  <c r="H963" i="1"/>
  <c r="I862" i="1"/>
  <c r="H861" i="1"/>
  <c r="H874" i="1" s="1"/>
  <c r="I860" i="1"/>
  <c r="H860" i="1"/>
  <c r="I846" i="1"/>
  <c r="H845" i="1"/>
  <c r="H858" i="1" s="1"/>
  <c r="I844" i="1"/>
  <c r="H844" i="1"/>
  <c r="I830" i="1"/>
  <c r="H829" i="1"/>
  <c r="H842" i="1" s="1"/>
  <c r="I828" i="1"/>
  <c r="H828" i="1"/>
  <c r="I814" i="1"/>
  <c r="H813" i="1"/>
  <c r="H826" i="1" s="1"/>
  <c r="I812" i="1"/>
  <c r="H812" i="1"/>
  <c r="I798" i="1"/>
  <c r="H797" i="1"/>
  <c r="H810" i="1" s="1"/>
  <c r="I796" i="1"/>
  <c r="H796" i="1"/>
  <c r="I782" i="1"/>
  <c r="H781" i="1"/>
  <c r="H794" i="1" s="1"/>
  <c r="I780" i="1"/>
  <c r="H780" i="1"/>
  <c r="H765" i="1"/>
  <c r="H778" i="1" s="1"/>
  <c r="I764" i="1"/>
  <c r="H764" i="1"/>
  <c r="I750" i="1"/>
  <c r="H749" i="1"/>
  <c r="H762" i="1" s="1"/>
  <c r="I748" i="1"/>
  <c r="H748" i="1"/>
  <c r="I734" i="1"/>
  <c r="H733" i="1"/>
  <c r="H746" i="1" s="1"/>
  <c r="I732" i="1"/>
  <c r="H732" i="1"/>
  <c r="I718" i="1"/>
  <c r="H717" i="1"/>
  <c r="H730" i="1" s="1"/>
  <c r="I716" i="1"/>
  <c r="H716" i="1"/>
  <c r="H708" i="1"/>
  <c r="H701" i="1"/>
  <c r="H714" i="1" s="1"/>
  <c r="I700" i="1"/>
  <c r="H700" i="1"/>
  <c r="H692" i="1"/>
  <c r="H685" i="1"/>
  <c r="H698" i="1" s="1"/>
  <c r="I684" i="1"/>
  <c r="H684" i="1"/>
  <c r="H676" i="1"/>
  <c r="H669" i="1"/>
  <c r="H682" i="1" s="1"/>
  <c r="I668" i="1"/>
  <c r="H668" i="1"/>
  <c r="H653" i="1"/>
  <c r="H666" i="1" s="1"/>
  <c r="I652" i="1"/>
  <c r="H652" i="1"/>
  <c r="H644" i="1"/>
  <c r="H637" i="1"/>
  <c r="H650" i="1" s="1"/>
  <c r="I636" i="1"/>
  <c r="H636" i="1"/>
  <c r="H631" i="1"/>
  <c r="H630" i="1"/>
  <c r="H629" i="1"/>
  <c r="H628" i="1"/>
  <c r="H627" i="1"/>
  <c r="H625" i="1"/>
  <c r="H624" i="1"/>
  <c r="H623" i="1"/>
  <c r="H622" i="1"/>
  <c r="H621" i="1"/>
  <c r="I618" i="1"/>
  <c r="H618" i="1"/>
  <c r="H603" i="1"/>
  <c r="H616" i="1" s="1"/>
  <c r="I602" i="1"/>
  <c r="H602" i="1"/>
  <c r="H594" i="1"/>
  <c r="H587" i="1"/>
  <c r="H600" i="1" s="1"/>
  <c r="I586" i="1"/>
  <c r="H586" i="1"/>
  <c r="H578" i="1"/>
  <c r="H626" i="1" s="1"/>
  <c r="H571" i="1"/>
  <c r="I570" i="1"/>
  <c r="H570" i="1"/>
  <c r="H562" i="1"/>
  <c r="I556" i="1"/>
  <c r="H555" i="1"/>
  <c r="H568" i="1" s="1"/>
  <c r="I554" i="1"/>
  <c r="H554" i="1"/>
  <c r="H546" i="1"/>
  <c r="H539" i="1"/>
  <c r="H552" i="1" s="1"/>
  <c r="I538" i="1"/>
  <c r="H538" i="1"/>
  <c r="H530" i="1"/>
  <c r="H523" i="1"/>
  <c r="H536" i="1" s="1"/>
  <c r="I522" i="1"/>
  <c r="H522" i="1"/>
  <c r="H514" i="1"/>
  <c r="H507" i="1"/>
  <c r="H520" i="1" s="1"/>
  <c r="I506" i="1"/>
  <c r="H506" i="1"/>
  <c r="H491" i="1"/>
  <c r="H504" i="1" s="1"/>
  <c r="I490" i="1"/>
  <c r="H490" i="1"/>
  <c r="H475" i="1"/>
  <c r="H488" i="1" s="1"/>
  <c r="I474" i="1"/>
  <c r="H474" i="1"/>
  <c r="H469" i="1"/>
  <c r="H468" i="1"/>
  <c r="H467" i="1"/>
  <c r="H466" i="1"/>
  <c r="H465" i="1"/>
  <c r="H461" i="1"/>
  <c r="H460" i="1"/>
  <c r="H459" i="1"/>
  <c r="I456" i="1"/>
  <c r="H456" i="1"/>
  <c r="I442" i="1"/>
  <c r="H441" i="1"/>
  <c r="H454" i="1" s="1"/>
  <c r="I440" i="1"/>
  <c r="H440" i="1"/>
  <c r="I426" i="1"/>
  <c r="H425" i="1"/>
  <c r="H438" i="1" s="1"/>
  <c r="I424" i="1"/>
  <c r="H424" i="1"/>
  <c r="H416" i="1"/>
  <c r="I410" i="1"/>
  <c r="H409" i="1"/>
  <c r="H422" i="1" s="1"/>
  <c r="I408" i="1"/>
  <c r="H408" i="1"/>
  <c r="H400" i="1"/>
  <c r="I394" i="1"/>
  <c r="H393" i="1"/>
  <c r="H406" i="1" s="1"/>
  <c r="I392" i="1"/>
  <c r="H392" i="1"/>
  <c r="H384" i="1"/>
  <c r="I378" i="1"/>
  <c r="H377" i="1"/>
  <c r="H390" i="1" s="1"/>
  <c r="I376" i="1"/>
  <c r="H376" i="1"/>
  <c r="H368" i="1"/>
  <c r="I362" i="1"/>
  <c r="H361" i="1"/>
  <c r="I360" i="1"/>
  <c r="H360" i="1"/>
  <c r="I346" i="1"/>
  <c r="H345" i="1"/>
  <c r="H358" i="1" s="1"/>
  <c r="I344" i="1"/>
  <c r="H344" i="1"/>
  <c r="H336" i="1"/>
  <c r="I330" i="1"/>
  <c r="H329" i="1"/>
  <c r="I328" i="1"/>
  <c r="H328" i="1"/>
  <c r="H320" i="1"/>
  <c r="I314" i="1"/>
  <c r="H313" i="1"/>
  <c r="H326" i="1" s="1"/>
  <c r="I312" i="1"/>
  <c r="H312" i="1"/>
  <c r="I298" i="1"/>
  <c r="H297" i="1"/>
  <c r="H310" i="1" s="1"/>
  <c r="I296" i="1"/>
  <c r="H296" i="1"/>
  <c r="H288" i="1"/>
  <c r="I282" i="1"/>
  <c r="H281" i="1"/>
  <c r="H294" i="1" s="1"/>
  <c r="I280" i="1"/>
  <c r="H280" i="1"/>
  <c r="H272" i="1"/>
  <c r="I266" i="1"/>
  <c r="H265" i="1"/>
  <c r="H278" i="1" s="1"/>
  <c r="I264" i="1"/>
  <c r="H264" i="1"/>
  <c r="H256" i="1"/>
  <c r="I250" i="1"/>
  <c r="H249" i="1"/>
  <c r="H262" i="1" s="1"/>
  <c r="I248" i="1"/>
  <c r="H248" i="1"/>
  <c r="I234" i="1"/>
  <c r="H233" i="1"/>
  <c r="H246" i="1" s="1"/>
  <c r="I232" i="1"/>
  <c r="H232" i="1"/>
  <c r="I218" i="1"/>
  <c r="H217" i="1"/>
  <c r="H230" i="1" s="1"/>
  <c r="I216" i="1"/>
  <c r="H216" i="1"/>
  <c r="I202" i="1"/>
  <c r="H201" i="1"/>
  <c r="H214" i="1" s="1"/>
  <c r="I200" i="1"/>
  <c r="H200" i="1"/>
  <c r="H192" i="1"/>
  <c r="I186" i="1"/>
  <c r="H185" i="1"/>
  <c r="I184" i="1"/>
  <c r="H184" i="1"/>
  <c r="H176" i="1"/>
  <c r="I170" i="1"/>
  <c r="H169" i="1"/>
  <c r="I168" i="1"/>
  <c r="H168" i="1"/>
  <c r="H160" i="1"/>
  <c r="I154" i="1"/>
  <c r="H153" i="1"/>
  <c r="H166" i="1" s="1"/>
  <c r="I152" i="1"/>
  <c r="H152" i="1"/>
  <c r="H144" i="1"/>
  <c r="I138" i="1"/>
  <c r="H137" i="1"/>
  <c r="H150" i="1" s="1"/>
  <c r="I136" i="1"/>
  <c r="H136" i="1"/>
  <c r="H128" i="1"/>
  <c r="I122" i="1"/>
  <c r="H121" i="1"/>
  <c r="H134" i="1" s="1"/>
  <c r="I120" i="1"/>
  <c r="H120" i="1"/>
  <c r="I106" i="1"/>
  <c r="H105" i="1"/>
  <c r="H118" i="1" s="1"/>
  <c r="I104" i="1"/>
  <c r="H104" i="1"/>
  <c r="H89" i="1"/>
  <c r="H102" i="1" s="1"/>
  <c r="I88" i="1"/>
  <c r="H88" i="1"/>
  <c r="H80" i="1"/>
  <c r="H73" i="1"/>
  <c r="H86" i="1" s="1"/>
  <c r="I72" i="1"/>
  <c r="H72" i="1"/>
  <c r="H67" i="1"/>
  <c r="H66" i="1"/>
  <c r="H65" i="1"/>
  <c r="H64" i="1"/>
  <c r="H63" i="1"/>
  <c r="H61" i="1"/>
  <c r="H60" i="1"/>
  <c r="H59" i="1"/>
  <c r="H58" i="1"/>
  <c r="H57" i="1"/>
  <c r="I54" i="1"/>
  <c r="H54" i="1"/>
  <c r="H46" i="1"/>
  <c r="H39" i="1"/>
  <c r="H52" i="1" s="1"/>
  <c r="I38" i="1"/>
  <c r="H38" i="1"/>
  <c r="H30" i="1"/>
  <c r="H62" i="1" s="1"/>
  <c r="H23" i="1"/>
  <c r="I22" i="1"/>
  <c r="H22" i="1"/>
  <c r="H7" i="1"/>
  <c r="H20" i="1" s="1"/>
  <c r="R488" i="1" l="1"/>
  <c r="R954" i="1"/>
  <c r="R86" i="1"/>
  <c r="R970" i="1"/>
  <c r="R698" i="1"/>
  <c r="R52" i="1"/>
  <c r="R102" i="1"/>
  <c r="R358" i="1"/>
  <c r="R568" i="1"/>
  <c r="H198" i="1"/>
  <c r="R310" i="1"/>
  <c r="R246" i="1"/>
  <c r="R454" i="1"/>
  <c r="R134" i="1"/>
  <c r="R504" i="1"/>
  <c r="R778" i="1"/>
  <c r="R36" i="1"/>
  <c r="R55" i="1"/>
  <c r="R826" i="1"/>
  <c r="R650" i="1"/>
  <c r="R616" i="1"/>
  <c r="R584" i="1"/>
  <c r="R666" i="1"/>
  <c r="R682" i="1"/>
  <c r="R969" i="1"/>
  <c r="R520" i="1"/>
  <c r="R552" i="1"/>
  <c r="R536" i="1"/>
  <c r="R198" i="1"/>
  <c r="I909" i="1"/>
  <c r="I922" i="1" s="1"/>
  <c r="R922" i="1"/>
  <c r="S909" i="1"/>
  <c r="R874" i="1"/>
  <c r="R61" i="1"/>
  <c r="R20" i="1"/>
  <c r="H959" i="1"/>
  <c r="H972" i="1" s="1"/>
  <c r="R625" i="1"/>
  <c r="R619" i="1"/>
  <c r="R457" i="1"/>
  <c r="R294" i="1"/>
  <c r="S922" i="1"/>
  <c r="H457" i="1"/>
  <c r="R464" i="1"/>
  <c r="R463" i="1" s="1"/>
  <c r="R717" i="1"/>
  <c r="R730" i="1" s="1"/>
  <c r="R749" i="1"/>
  <c r="R762" i="1" s="1"/>
  <c r="R962" i="1"/>
  <c r="R733" i="1"/>
  <c r="R746" i="1" s="1"/>
  <c r="R966" i="1"/>
  <c r="R965" i="1" s="1"/>
  <c r="H182" i="1"/>
  <c r="H374" i="1"/>
  <c r="R281" i="1"/>
  <c r="H342" i="1"/>
  <c r="H619" i="1"/>
  <c r="H632" i="1" s="1"/>
  <c r="H55" i="1"/>
  <c r="H68" i="1" s="1"/>
  <c r="H584" i="1"/>
  <c r="H36" i="1"/>
  <c r="H464" i="1"/>
  <c r="H470" i="1" s="1"/>
  <c r="R470" i="1" l="1"/>
  <c r="R68" i="1"/>
  <c r="R632" i="1"/>
  <c r="R959" i="1"/>
  <c r="R972" i="1" s="1"/>
  <c r="R977" i="1" s="1"/>
  <c r="P752" i="1" l="1"/>
  <c r="P750" i="1"/>
  <c r="P912" i="1" l="1"/>
  <c r="P869" i="1" l="1"/>
  <c r="P736" i="1" l="1"/>
  <c r="P864" i="1" l="1"/>
  <c r="F865" i="1"/>
  <c r="Q889" i="1" l="1"/>
  <c r="S889" i="1" s="1"/>
  <c r="U889" i="1" s="1"/>
  <c r="G889" i="1"/>
  <c r="I889" i="1" s="1"/>
  <c r="K889" i="1" s="1"/>
  <c r="Q888" i="1"/>
  <c r="S888" i="1" s="1"/>
  <c r="G888" i="1"/>
  <c r="I888" i="1" s="1"/>
  <c r="K888" i="1" s="1"/>
  <c r="Q887" i="1"/>
  <c r="S887" i="1" s="1"/>
  <c r="U887" i="1" s="1"/>
  <c r="G887" i="1"/>
  <c r="I887" i="1" s="1"/>
  <c r="K887" i="1" s="1"/>
  <c r="Q886" i="1"/>
  <c r="S886" i="1" s="1"/>
  <c r="U886" i="1" s="1"/>
  <c r="G886" i="1"/>
  <c r="I886" i="1" s="1"/>
  <c r="K886" i="1" s="1"/>
  <c r="Q885" i="1"/>
  <c r="S885" i="1" s="1"/>
  <c r="U885" i="1" s="1"/>
  <c r="G885" i="1"/>
  <c r="I885" i="1" s="1"/>
  <c r="K885" i="1" s="1"/>
  <c r="Q884" i="1"/>
  <c r="G884" i="1"/>
  <c r="I884" i="1" s="1"/>
  <c r="K884" i="1" s="1"/>
  <c r="P883" i="1"/>
  <c r="O883" i="1"/>
  <c r="O890" i="1" s="1"/>
  <c r="G883" i="1"/>
  <c r="I883" i="1" s="1"/>
  <c r="K883" i="1" s="1"/>
  <c r="Q882" i="1"/>
  <c r="S882" i="1" s="1"/>
  <c r="U882" i="1" s="1"/>
  <c r="G882" i="1"/>
  <c r="I882" i="1" s="1"/>
  <c r="K882" i="1" s="1"/>
  <c r="Q881" i="1"/>
  <c r="S881" i="1" s="1"/>
  <c r="U881" i="1" s="1"/>
  <c r="G881" i="1"/>
  <c r="I881" i="1" s="1"/>
  <c r="K881" i="1" s="1"/>
  <c r="Q880" i="1"/>
  <c r="S880" i="1" s="1"/>
  <c r="G880" i="1"/>
  <c r="I880" i="1" s="1"/>
  <c r="K880" i="1" s="1"/>
  <c r="Q879" i="1"/>
  <c r="G879" i="1"/>
  <c r="I879" i="1" s="1"/>
  <c r="Q878" i="1"/>
  <c r="G878" i="1"/>
  <c r="P877" i="1"/>
  <c r="O877" i="1"/>
  <c r="F877" i="1"/>
  <c r="F890" i="1" s="1"/>
  <c r="E877" i="1"/>
  <c r="E890" i="1" s="1"/>
  <c r="Q876" i="1"/>
  <c r="P876" i="1"/>
  <c r="O876" i="1"/>
  <c r="G876" i="1"/>
  <c r="F876" i="1"/>
  <c r="E876" i="1"/>
  <c r="Q873" i="1"/>
  <c r="S873" i="1" s="1"/>
  <c r="U873" i="1" s="1"/>
  <c r="G873" i="1"/>
  <c r="I873" i="1" s="1"/>
  <c r="K873" i="1" s="1"/>
  <c r="Q872" i="1"/>
  <c r="S872" i="1" s="1"/>
  <c r="U872" i="1" s="1"/>
  <c r="G872" i="1"/>
  <c r="I872" i="1" s="1"/>
  <c r="K872" i="1" s="1"/>
  <c r="Q871" i="1"/>
  <c r="S871" i="1" s="1"/>
  <c r="U871" i="1" s="1"/>
  <c r="G871" i="1"/>
  <c r="I871" i="1" s="1"/>
  <c r="K871" i="1" s="1"/>
  <c r="Q870" i="1"/>
  <c r="S870" i="1" s="1"/>
  <c r="U870" i="1" s="1"/>
  <c r="G870" i="1"/>
  <c r="I870" i="1" s="1"/>
  <c r="K870" i="1" s="1"/>
  <c r="Q869" i="1"/>
  <c r="S869" i="1" s="1"/>
  <c r="U869" i="1" s="1"/>
  <c r="G869" i="1"/>
  <c r="I869" i="1" s="1"/>
  <c r="K869" i="1" s="1"/>
  <c r="Q868" i="1"/>
  <c r="G868" i="1"/>
  <c r="I868" i="1" s="1"/>
  <c r="K868" i="1" s="1"/>
  <c r="P867" i="1"/>
  <c r="P874" i="1" s="1"/>
  <c r="O867" i="1"/>
  <c r="G867" i="1"/>
  <c r="I867" i="1" s="1"/>
  <c r="K867" i="1" s="1"/>
  <c r="Q866" i="1"/>
  <c r="S866" i="1" s="1"/>
  <c r="U866" i="1" s="1"/>
  <c r="G866" i="1"/>
  <c r="I866" i="1" s="1"/>
  <c r="K866" i="1" s="1"/>
  <c r="Q865" i="1"/>
  <c r="S865" i="1" s="1"/>
  <c r="U865" i="1" s="1"/>
  <c r="G865" i="1"/>
  <c r="I865" i="1" s="1"/>
  <c r="K865" i="1" s="1"/>
  <c r="Q864" i="1"/>
  <c r="S864" i="1" s="1"/>
  <c r="G864" i="1"/>
  <c r="I864" i="1" s="1"/>
  <c r="K864" i="1" s="1"/>
  <c r="Q863" i="1"/>
  <c r="G863" i="1"/>
  <c r="I863" i="1" s="1"/>
  <c r="Q862" i="1"/>
  <c r="G862" i="1"/>
  <c r="P861" i="1"/>
  <c r="O861" i="1"/>
  <c r="F861" i="1"/>
  <c r="F874" i="1" s="1"/>
  <c r="E861" i="1"/>
  <c r="E874" i="1" s="1"/>
  <c r="Q860" i="1"/>
  <c r="P860" i="1"/>
  <c r="O860" i="1"/>
  <c r="G860" i="1"/>
  <c r="F860" i="1"/>
  <c r="E860" i="1"/>
  <c r="Q883" i="1" l="1"/>
  <c r="S884" i="1"/>
  <c r="Q877" i="1"/>
  <c r="U888" i="1"/>
  <c r="K879" i="1"/>
  <c r="K877" i="1" s="1"/>
  <c r="K890" i="1" s="1"/>
  <c r="I877" i="1"/>
  <c r="I890" i="1" s="1"/>
  <c r="U880" i="1"/>
  <c r="U877" i="1" s="1"/>
  <c r="S877" i="1"/>
  <c r="K863" i="1"/>
  <c r="K861" i="1" s="1"/>
  <c r="K874" i="1" s="1"/>
  <c r="I861" i="1"/>
  <c r="I874" i="1" s="1"/>
  <c r="Q867" i="1"/>
  <c r="S868" i="1"/>
  <c r="Q861" i="1"/>
  <c r="U864" i="1"/>
  <c r="U861" i="1" s="1"/>
  <c r="S861" i="1"/>
  <c r="P890" i="1"/>
  <c r="G877" i="1"/>
  <c r="G890" i="1" s="1"/>
  <c r="Q890" i="1"/>
  <c r="G861" i="1"/>
  <c r="G874" i="1" s="1"/>
  <c r="O874" i="1"/>
  <c r="Q874" i="1"/>
  <c r="U868" i="1" l="1"/>
  <c r="U867" i="1" s="1"/>
  <c r="U874" i="1" s="1"/>
  <c r="S867" i="1"/>
  <c r="S874" i="1" s="1"/>
  <c r="S883" i="1"/>
  <c r="S890" i="1" s="1"/>
  <c r="U884" i="1"/>
  <c r="U883" i="1" s="1"/>
  <c r="U890" i="1" s="1"/>
  <c r="P852" i="1"/>
  <c r="P288" i="1" l="1"/>
  <c r="P284" i="1"/>
  <c r="P192" i="1"/>
  <c r="P188" i="1"/>
  <c r="P735" i="1" l="1"/>
  <c r="P734" i="1"/>
  <c r="P718" i="1"/>
  <c r="E104" i="1" l="1"/>
  <c r="G964" i="1" l="1"/>
  <c r="G965" i="1"/>
  <c r="O915" i="1"/>
  <c r="O909" i="1"/>
  <c r="O851" i="1"/>
  <c r="O845" i="1"/>
  <c r="O835" i="1"/>
  <c r="O829" i="1"/>
  <c r="O819" i="1"/>
  <c r="O818" i="1"/>
  <c r="O816" i="1"/>
  <c r="O813" i="1"/>
  <c r="O803" i="1"/>
  <c r="O797" i="1"/>
  <c r="O787" i="1"/>
  <c r="O781" i="1"/>
  <c r="O755" i="1"/>
  <c r="O752" i="1"/>
  <c r="O751" i="1"/>
  <c r="O750" i="1"/>
  <c r="O749" i="1"/>
  <c r="O223" i="1"/>
  <c r="O217" i="1"/>
  <c r="O207" i="1"/>
  <c r="O201" i="1"/>
  <c r="O175" i="1"/>
  <c r="O169" i="1"/>
  <c r="O159" i="1"/>
  <c r="O153" i="1"/>
  <c r="O127" i="1"/>
  <c r="O121" i="1"/>
  <c r="O114" i="1"/>
  <c r="O111" i="1"/>
  <c r="O105" i="1"/>
  <c r="E622" i="1"/>
  <c r="E623" i="1"/>
  <c r="E624" i="1"/>
  <c r="E625" i="1"/>
  <c r="E626" i="1"/>
  <c r="E627" i="1"/>
  <c r="E628" i="1"/>
  <c r="E629" i="1"/>
  <c r="E630" i="1"/>
  <c r="E631" i="1"/>
  <c r="E621" i="1"/>
  <c r="E968" i="1"/>
  <c r="E966" i="1"/>
  <c r="E619" i="1" l="1"/>
  <c r="E632" i="1" s="1"/>
  <c r="Q953" i="1" l="1"/>
  <c r="S953" i="1" s="1"/>
  <c r="U953" i="1" s="1"/>
  <c r="Q952" i="1"/>
  <c r="S952" i="1" s="1"/>
  <c r="Q951" i="1"/>
  <c r="S951" i="1" s="1"/>
  <c r="U951" i="1" s="1"/>
  <c r="Q950" i="1"/>
  <c r="S950" i="1" s="1"/>
  <c r="U950" i="1" s="1"/>
  <c r="Q949" i="1"/>
  <c r="S949" i="1" s="1"/>
  <c r="U949" i="1" s="1"/>
  <c r="Q948" i="1"/>
  <c r="S948" i="1" s="1"/>
  <c r="Q946" i="1"/>
  <c r="S946" i="1" s="1"/>
  <c r="U946" i="1" s="1"/>
  <c r="Q945" i="1"/>
  <c r="S945" i="1" s="1"/>
  <c r="U945" i="1" s="1"/>
  <c r="Q944" i="1"/>
  <c r="S944" i="1" s="1"/>
  <c r="U944" i="1" s="1"/>
  <c r="Q943" i="1"/>
  <c r="S943" i="1" s="1"/>
  <c r="U943" i="1" s="1"/>
  <c r="Q942" i="1"/>
  <c r="S942" i="1" s="1"/>
  <c r="Q937" i="1"/>
  <c r="S937" i="1" s="1"/>
  <c r="U937" i="1" s="1"/>
  <c r="Q936" i="1"/>
  <c r="S936" i="1" s="1"/>
  <c r="Q935" i="1"/>
  <c r="S935" i="1" s="1"/>
  <c r="U935" i="1" s="1"/>
  <c r="Q934" i="1"/>
  <c r="S934" i="1" s="1"/>
  <c r="U934" i="1" s="1"/>
  <c r="Q933" i="1"/>
  <c r="S933" i="1" s="1"/>
  <c r="U933" i="1" s="1"/>
  <c r="Q932" i="1"/>
  <c r="S932" i="1" s="1"/>
  <c r="Q930" i="1"/>
  <c r="S930" i="1" s="1"/>
  <c r="U930" i="1" s="1"/>
  <c r="Q929" i="1"/>
  <c r="S929" i="1" s="1"/>
  <c r="U929" i="1" s="1"/>
  <c r="Q928" i="1"/>
  <c r="S928" i="1" s="1"/>
  <c r="U928" i="1" s="1"/>
  <c r="Q927" i="1"/>
  <c r="S927" i="1" s="1"/>
  <c r="U927" i="1" s="1"/>
  <c r="Q926" i="1"/>
  <c r="S926" i="1" s="1"/>
  <c r="Q921" i="1"/>
  <c r="Q920" i="1"/>
  <c r="Q919" i="1"/>
  <c r="Q918" i="1"/>
  <c r="Q917" i="1"/>
  <c r="Q916" i="1"/>
  <c r="Q914" i="1"/>
  <c r="Q913" i="1"/>
  <c r="Q912" i="1"/>
  <c r="Q911" i="1"/>
  <c r="Q910" i="1"/>
  <c r="Q857" i="1"/>
  <c r="S857" i="1" s="1"/>
  <c r="U857" i="1" s="1"/>
  <c r="Q856" i="1"/>
  <c r="S856" i="1" s="1"/>
  <c r="Q855" i="1"/>
  <c r="S855" i="1" s="1"/>
  <c r="U855" i="1" s="1"/>
  <c r="Q854" i="1"/>
  <c r="S854" i="1" s="1"/>
  <c r="U854" i="1" s="1"/>
  <c r="Q853" i="1"/>
  <c r="S853" i="1" s="1"/>
  <c r="Q852" i="1"/>
  <c r="S852" i="1" s="1"/>
  <c r="U852" i="1" s="1"/>
  <c r="Q850" i="1"/>
  <c r="S850" i="1" s="1"/>
  <c r="U850" i="1" s="1"/>
  <c r="Q849" i="1"/>
  <c r="S849" i="1" s="1"/>
  <c r="U849" i="1" s="1"/>
  <c r="Q848" i="1"/>
  <c r="S848" i="1" s="1"/>
  <c r="Q847" i="1"/>
  <c r="Q846" i="1"/>
  <c r="Q841" i="1"/>
  <c r="S841" i="1" s="1"/>
  <c r="Q840" i="1"/>
  <c r="S840" i="1" s="1"/>
  <c r="Q839" i="1"/>
  <c r="S839" i="1" s="1"/>
  <c r="U839" i="1" s="1"/>
  <c r="Q838" i="1"/>
  <c r="S838" i="1" s="1"/>
  <c r="U838" i="1" s="1"/>
  <c r="Q837" i="1"/>
  <c r="S837" i="1" s="1"/>
  <c r="U837" i="1" s="1"/>
  <c r="Q836" i="1"/>
  <c r="S836" i="1" s="1"/>
  <c r="Q834" i="1"/>
  <c r="S834" i="1" s="1"/>
  <c r="U834" i="1" s="1"/>
  <c r="Q833" i="1"/>
  <c r="S833" i="1" s="1"/>
  <c r="U833" i="1" s="1"/>
  <c r="Q832" i="1"/>
  <c r="S832" i="1" s="1"/>
  <c r="Q831" i="1"/>
  <c r="Q830" i="1"/>
  <c r="Q825" i="1"/>
  <c r="S825" i="1" s="1"/>
  <c r="U825" i="1" s="1"/>
  <c r="Z825" i="1" s="1"/>
  <c r="Q824" i="1"/>
  <c r="S824" i="1" s="1"/>
  <c r="Q823" i="1"/>
  <c r="S823" i="1" s="1"/>
  <c r="U823" i="1" s="1"/>
  <c r="Q822" i="1"/>
  <c r="S822" i="1" s="1"/>
  <c r="U822" i="1" s="1"/>
  <c r="Q821" i="1"/>
  <c r="S821" i="1" s="1"/>
  <c r="Q820" i="1"/>
  <c r="S820" i="1" s="1"/>
  <c r="U820" i="1" s="1"/>
  <c r="Q818" i="1"/>
  <c r="S818" i="1" s="1"/>
  <c r="U818" i="1" s="1"/>
  <c r="Q817" i="1"/>
  <c r="S817" i="1" s="1"/>
  <c r="U817" i="1" s="1"/>
  <c r="Q816" i="1"/>
  <c r="S816" i="1" s="1"/>
  <c r="Q815" i="1"/>
  <c r="Q814" i="1"/>
  <c r="Q809" i="1"/>
  <c r="S809" i="1" s="1"/>
  <c r="U809" i="1" s="1"/>
  <c r="Z809" i="1" s="1"/>
  <c r="Q808" i="1"/>
  <c r="S808" i="1" s="1"/>
  <c r="Q807" i="1"/>
  <c r="S807" i="1" s="1"/>
  <c r="U807" i="1" s="1"/>
  <c r="Q806" i="1"/>
  <c r="S806" i="1" s="1"/>
  <c r="U806" i="1" s="1"/>
  <c r="Q805" i="1"/>
  <c r="S805" i="1" s="1"/>
  <c r="U805" i="1" s="1"/>
  <c r="Q804" i="1"/>
  <c r="S804" i="1" s="1"/>
  <c r="Q802" i="1"/>
  <c r="S802" i="1" s="1"/>
  <c r="U802" i="1" s="1"/>
  <c r="Q801" i="1"/>
  <c r="S801" i="1" s="1"/>
  <c r="U801" i="1" s="1"/>
  <c r="Q800" i="1"/>
  <c r="S800" i="1" s="1"/>
  <c r="Q799" i="1"/>
  <c r="Q798" i="1"/>
  <c r="Q793" i="1"/>
  <c r="S793" i="1" s="1"/>
  <c r="U793" i="1" s="1"/>
  <c r="Z793" i="1" s="1"/>
  <c r="Q792" i="1"/>
  <c r="S792" i="1" s="1"/>
  <c r="Q791" i="1"/>
  <c r="S791" i="1" s="1"/>
  <c r="U791" i="1" s="1"/>
  <c r="Q790" i="1"/>
  <c r="S790" i="1" s="1"/>
  <c r="U790" i="1" s="1"/>
  <c r="Q789" i="1"/>
  <c r="S789" i="1" s="1"/>
  <c r="U789" i="1" s="1"/>
  <c r="Q788" i="1"/>
  <c r="S788" i="1" s="1"/>
  <c r="Q786" i="1"/>
  <c r="S786" i="1" s="1"/>
  <c r="U786" i="1" s="1"/>
  <c r="Q785" i="1"/>
  <c r="S785" i="1" s="1"/>
  <c r="U785" i="1" s="1"/>
  <c r="Q784" i="1"/>
  <c r="S784" i="1" s="1"/>
  <c r="Q783" i="1"/>
  <c r="Q782" i="1"/>
  <c r="Q777" i="1"/>
  <c r="S777" i="1" s="1"/>
  <c r="U777" i="1" s="1"/>
  <c r="Z777" i="1" s="1"/>
  <c r="Q776" i="1"/>
  <c r="S776" i="1" s="1"/>
  <c r="U776" i="1" s="1"/>
  <c r="Z776" i="1" s="1"/>
  <c r="Q775" i="1"/>
  <c r="S775" i="1" s="1"/>
  <c r="U775" i="1" s="1"/>
  <c r="Q774" i="1"/>
  <c r="S774" i="1" s="1"/>
  <c r="U774" i="1" s="1"/>
  <c r="Q773" i="1"/>
  <c r="S773" i="1" s="1"/>
  <c r="U773" i="1" s="1"/>
  <c r="Q772" i="1"/>
  <c r="S772" i="1" s="1"/>
  <c r="Q770" i="1"/>
  <c r="S770" i="1" s="1"/>
  <c r="U770" i="1" s="1"/>
  <c r="Q769" i="1"/>
  <c r="S769" i="1" s="1"/>
  <c r="U769" i="1" s="1"/>
  <c r="Q768" i="1"/>
  <c r="S768" i="1" s="1"/>
  <c r="U768" i="1" s="1"/>
  <c r="Q767" i="1"/>
  <c r="S767" i="1" s="1"/>
  <c r="U767" i="1" s="1"/>
  <c r="Q766" i="1"/>
  <c r="S766" i="1" s="1"/>
  <c r="Q761" i="1"/>
  <c r="S761" i="1" s="1"/>
  <c r="U761" i="1" s="1"/>
  <c r="Q760" i="1"/>
  <c r="S760" i="1" s="1"/>
  <c r="Q759" i="1"/>
  <c r="S759" i="1" s="1"/>
  <c r="U759" i="1" s="1"/>
  <c r="Q758" i="1"/>
  <c r="S758" i="1" s="1"/>
  <c r="U758" i="1" s="1"/>
  <c r="Q757" i="1"/>
  <c r="S757" i="1" s="1"/>
  <c r="U757" i="1" s="1"/>
  <c r="Q756" i="1"/>
  <c r="S756" i="1" s="1"/>
  <c r="Q754" i="1"/>
  <c r="S754" i="1" s="1"/>
  <c r="U754" i="1" s="1"/>
  <c r="Q753" i="1"/>
  <c r="S753" i="1" s="1"/>
  <c r="U753" i="1" s="1"/>
  <c r="Q752" i="1"/>
  <c r="S752" i="1" s="1"/>
  <c r="Q751" i="1"/>
  <c r="Q750" i="1"/>
  <c r="Q745" i="1"/>
  <c r="S745" i="1" s="1"/>
  <c r="U745" i="1" s="1"/>
  <c r="Q744" i="1"/>
  <c r="S744" i="1" s="1"/>
  <c r="Q743" i="1"/>
  <c r="S743" i="1" s="1"/>
  <c r="U743" i="1" s="1"/>
  <c r="Q742" i="1"/>
  <c r="S742" i="1" s="1"/>
  <c r="U742" i="1" s="1"/>
  <c r="Q741" i="1"/>
  <c r="S741" i="1" s="1"/>
  <c r="U741" i="1" s="1"/>
  <c r="Q740" i="1"/>
  <c r="S740" i="1" s="1"/>
  <c r="Q738" i="1"/>
  <c r="S738" i="1" s="1"/>
  <c r="U738" i="1" s="1"/>
  <c r="Q737" i="1"/>
  <c r="S737" i="1" s="1"/>
  <c r="U737" i="1" s="1"/>
  <c r="Q736" i="1"/>
  <c r="S736" i="1" s="1"/>
  <c r="Q735" i="1"/>
  <c r="Q734" i="1"/>
  <c r="Q729" i="1"/>
  <c r="S729" i="1" s="1"/>
  <c r="U729" i="1" s="1"/>
  <c r="Z729" i="1" s="1"/>
  <c r="Q728" i="1"/>
  <c r="S728" i="1" s="1"/>
  <c r="Q727" i="1"/>
  <c r="S727" i="1" s="1"/>
  <c r="U727" i="1" s="1"/>
  <c r="Q726" i="1"/>
  <c r="S726" i="1" s="1"/>
  <c r="U726" i="1" s="1"/>
  <c r="Q725" i="1"/>
  <c r="S725" i="1" s="1"/>
  <c r="U725" i="1" s="1"/>
  <c r="Q724" i="1"/>
  <c r="S724" i="1" s="1"/>
  <c r="Q722" i="1"/>
  <c r="S722" i="1" s="1"/>
  <c r="U722" i="1" s="1"/>
  <c r="Q721" i="1"/>
  <c r="S721" i="1" s="1"/>
  <c r="U721" i="1" s="1"/>
  <c r="Q720" i="1"/>
  <c r="S720" i="1" s="1"/>
  <c r="Q719" i="1"/>
  <c r="Q718" i="1"/>
  <c r="Q713" i="1"/>
  <c r="Q712" i="1"/>
  <c r="Q711" i="1"/>
  <c r="Q710" i="1"/>
  <c r="Q709" i="1"/>
  <c r="S709" i="1" s="1"/>
  <c r="U709" i="1" s="1"/>
  <c r="Q708" i="1"/>
  <c r="Q706" i="1"/>
  <c r="S706" i="1" s="1"/>
  <c r="U706" i="1" s="1"/>
  <c r="Q705" i="1"/>
  <c r="Q704" i="1"/>
  <c r="Q703" i="1"/>
  <c r="Q702" i="1"/>
  <c r="Q697" i="1"/>
  <c r="Q696" i="1"/>
  <c r="Q695" i="1"/>
  <c r="Q694" i="1"/>
  <c r="S694" i="1" s="1"/>
  <c r="U694" i="1" s="1"/>
  <c r="Q693" i="1"/>
  <c r="Q692" i="1"/>
  <c r="Q690" i="1"/>
  <c r="Q689" i="1"/>
  <c r="Q688" i="1"/>
  <c r="S688" i="1" s="1"/>
  <c r="U688" i="1" s="1"/>
  <c r="Q687" i="1"/>
  <c r="Q686" i="1"/>
  <c r="Z706" i="1"/>
  <c r="Q681" i="1"/>
  <c r="Q680" i="1"/>
  <c r="Q679" i="1"/>
  <c r="Q678" i="1"/>
  <c r="Q677" i="1"/>
  <c r="Q676" i="1"/>
  <c r="S676" i="1" s="1"/>
  <c r="U676" i="1" s="1"/>
  <c r="Q674" i="1"/>
  <c r="Q673" i="1"/>
  <c r="Q672" i="1"/>
  <c r="Q671" i="1"/>
  <c r="Q670" i="1"/>
  <c r="S670" i="1" s="1"/>
  <c r="U670" i="1" s="1"/>
  <c r="Q665" i="1"/>
  <c r="S665" i="1" s="1"/>
  <c r="U665" i="1" s="1"/>
  <c r="Q664" i="1"/>
  <c r="S664" i="1" s="1"/>
  <c r="U664" i="1" s="1"/>
  <c r="Q663" i="1"/>
  <c r="S663" i="1" s="1"/>
  <c r="U663" i="1" s="1"/>
  <c r="Q662" i="1"/>
  <c r="S662" i="1" s="1"/>
  <c r="U662" i="1" s="1"/>
  <c r="Q661" i="1"/>
  <c r="S661" i="1" s="1"/>
  <c r="U661" i="1" s="1"/>
  <c r="Q658" i="1"/>
  <c r="S658" i="1" s="1"/>
  <c r="U658" i="1" s="1"/>
  <c r="Q657" i="1"/>
  <c r="S657" i="1" s="1"/>
  <c r="U657" i="1" s="1"/>
  <c r="Q656" i="1"/>
  <c r="S656" i="1" s="1"/>
  <c r="U656" i="1" s="1"/>
  <c r="Q655" i="1"/>
  <c r="S655" i="1" s="1"/>
  <c r="U655" i="1" s="1"/>
  <c r="Q654" i="1"/>
  <c r="S654" i="1" s="1"/>
  <c r="U654" i="1" s="1"/>
  <c r="Q649" i="1"/>
  <c r="S649" i="1" s="1"/>
  <c r="U649" i="1" s="1"/>
  <c r="Q648" i="1"/>
  <c r="S648" i="1" s="1"/>
  <c r="U648" i="1" s="1"/>
  <c r="Q647" i="1"/>
  <c r="S647" i="1" s="1"/>
  <c r="U647" i="1" s="1"/>
  <c r="Q646" i="1"/>
  <c r="S646" i="1" s="1"/>
  <c r="U646" i="1" s="1"/>
  <c r="Q645" i="1"/>
  <c r="S645" i="1" s="1"/>
  <c r="U645" i="1" s="1"/>
  <c r="Q644" i="1"/>
  <c r="S644" i="1" s="1"/>
  <c r="Q642" i="1"/>
  <c r="S642" i="1" s="1"/>
  <c r="U642" i="1" s="1"/>
  <c r="Q641" i="1"/>
  <c r="S641" i="1" s="1"/>
  <c r="U641" i="1" s="1"/>
  <c r="Q640" i="1"/>
  <c r="S640" i="1" s="1"/>
  <c r="U640" i="1" s="1"/>
  <c r="Q639" i="1"/>
  <c r="S639" i="1" s="1"/>
  <c r="U639" i="1" s="1"/>
  <c r="Q638" i="1"/>
  <c r="S638" i="1" s="1"/>
  <c r="U638" i="1" s="1"/>
  <c r="Q615" i="1"/>
  <c r="S615" i="1" s="1"/>
  <c r="U615" i="1" s="1"/>
  <c r="Q614" i="1"/>
  <c r="S614" i="1" s="1"/>
  <c r="U614" i="1" s="1"/>
  <c r="Q613" i="1"/>
  <c r="S613" i="1" s="1"/>
  <c r="U613" i="1" s="1"/>
  <c r="Q612" i="1"/>
  <c r="S612" i="1" s="1"/>
  <c r="U612" i="1" s="1"/>
  <c r="Q611" i="1"/>
  <c r="S611" i="1" s="1"/>
  <c r="Q610" i="1"/>
  <c r="S610" i="1" s="1"/>
  <c r="U610" i="1" s="1"/>
  <c r="Q608" i="1"/>
  <c r="S608" i="1" s="1"/>
  <c r="U608" i="1" s="1"/>
  <c r="Q607" i="1"/>
  <c r="S607" i="1" s="1"/>
  <c r="U607" i="1" s="1"/>
  <c r="Q606" i="1"/>
  <c r="S606" i="1" s="1"/>
  <c r="U606" i="1" s="1"/>
  <c r="Q605" i="1"/>
  <c r="S605" i="1" s="1"/>
  <c r="U605" i="1" s="1"/>
  <c r="Q604" i="1"/>
  <c r="S604" i="1" s="1"/>
  <c r="Q599" i="1"/>
  <c r="S599" i="1" s="1"/>
  <c r="U599" i="1" s="1"/>
  <c r="Q598" i="1"/>
  <c r="S598" i="1" s="1"/>
  <c r="U598" i="1" s="1"/>
  <c r="Q597" i="1"/>
  <c r="S597" i="1" s="1"/>
  <c r="U597" i="1" s="1"/>
  <c r="Q596" i="1"/>
  <c r="S596" i="1" s="1"/>
  <c r="U596" i="1" s="1"/>
  <c r="Q595" i="1"/>
  <c r="S595" i="1" s="1"/>
  <c r="U595" i="1" s="1"/>
  <c r="Q594" i="1"/>
  <c r="S594" i="1" s="1"/>
  <c r="U594" i="1" s="1"/>
  <c r="Q592" i="1"/>
  <c r="S592" i="1" s="1"/>
  <c r="U592" i="1" s="1"/>
  <c r="Q591" i="1"/>
  <c r="S591" i="1" s="1"/>
  <c r="U591" i="1" s="1"/>
  <c r="Q590" i="1"/>
  <c r="S590" i="1" s="1"/>
  <c r="U590" i="1" s="1"/>
  <c r="Q589" i="1"/>
  <c r="S589" i="1" s="1"/>
  <c r="U589" i="1" s="1"/>
  <c r="Q588" i="1"/>
  <c r="S588" i="1" s="1"/>
  <c r="Q583" i="1"/>
  <c r="S583" i="1" s="1"/>
  <c r="U583" i="1" s="1"/>
  <c r="Q582" i="1"/>
  <c r="S582" i="1" s="1"/>
  <c r="U582" i="1" s="1"/>
  <c r="Q581" i="1"/>
  <c r="S581" i="1" s="1"/>
  <c r="U581" i="1" s="1"/>
  <c r="Q580" i="1"/>
  <c r="S580" i="1" s="1"/>
  <c r="U580" i="1" s="1"/>
  <c r="Q579" i="1"/>
  <c r="S579" i="1" s="1"/>
  <c r="U579" i="1" s="1"/>
  <c r="Q578" i="1"/>
  <c r="S578" i="1" s="1"/>
  <c r="Q576" i="1"/>
  <c r="S576" i="1" s="1"/>
  <c r="U576" i="1" s="1"/>
  <c r="Q575" i="1"/>
  <c r="S575" i="1" s="1"/>
  <c r="U575" i="1" s="1"/>
  <c r="Q574" i="1"/>
  <c r="S574" i="1" s="1"/>
  <c r="U574" i="1" s="1"/>
  <c r="Q573" i="1"/>
  <c r="S573" i="1" s="1"/>
  <c r="U573" i="1" s="1"/>
  <c r="Q572" i="1"/>
  <c r="S572" i="1" s="1"/>
  <c r="Q567" i="1"/>
  <c r="S567" i="1" s="1"/>
  <c r="Q566" i="1"/>
  <c r="S566" i="1" s="1"/>
  <c r="Q565" i="1"/>
  <c r="S565" i="1" s="1"/>
  <c r="U565" i="1" s="1"/>
  <c r="Q564" i="1"/>
  <c r="S564" i="1" s="1"/>
  <c r="U564" i="1" s="1"/>
  <c r="Q563" i="1"/>
  <c r="S563" i="1" s="1"/>
  <c r="U563" i="1" s="1"/>
  <c r="Q562" i="1"/>
  <c r="S562" i="1" s="1"/>
  <c r="Q560" i="1"/>
  <c r="S560" i="1" s="1"/>
  <c r="U560" i="1" s="1"/>
  <c r="Q559" i="1"/>
  <c r="S559" i="1" s="1"/>
  <c r="U559" i="1" s="1"/>
  <c r="Q558" i="1"/>
  <c r="S558" i="1" s="1"/>
  <c r="Q557" i="1"/>
  <c r="Q556" i="1"/>
  <c r="Q551" i="1"/>
  <c r="S551" i="1" s="1"/>
  <c r="U551" i="1" s="1"/>
  <c r="Q550" i="1"/>
  <c r="S550" i="1" s="1"/>
  <c r="U550" i="1" s="1"/>
  <c r="Q549" i="1"/>
  <c r="S549" i="1" s="1"/>
  <c r="U549" i="1" s="1"/>
  <c r="Q548" i="1"/>
  <c r="S548" i="1" s="1"/>
  <c r="Q547" i="1"/>
  <c r="S547" i="1" s="1"/>
  <c r="U547" i="1" s="1"/>
  <c r="Q546" i="1"/>
  <c r="S546" i="1" s="1"/>
  <c r="U546" i="1" s="1"/>
  <c r="Q544" i="1"/>
  <c r="S544" i="1" s="1"/>
  <c r="U544" i="1" s="1"/>
  <c r="Q543" i="1"/>
  <c r="S543" i="1" s="1"/>
  <c r="U543" i="1" s="1"/>
  <c r="Q542" i="1"/>
  <c r="S542" i="1" s="1"/>
  <c r="U542" i="1" s="1"/>
  <c r="Q541" i="1"/>
  <c r="S541" i="1" s="1"/>
  <c r="U541" i="1" s="1"/>
  <c r="Q540" i="1"/>
  <c r="S540" i="1" s="1"/>
  <c r="U540" i="1" s="1"/>
  <c r="Q535" i="1"/>
  <c r="S535" i="1" s="1"/>
  <c r="U535" i="1" s="1"/>
  <c r="Q534" i="1"/>
  <c r="S534" i="1" s="1"/>
  <c r="U534" i="1" s="1"/>
  <c r="Q533" i="1"/>
  <c r="S533" i="1" s="1"/>
  <c r="U533" i="1" s="1"/>
  <c r="Q532" i="1"/>
  <c r="S532" i="1" s="1"/>
  <c r="U532" i="1" s="1"/>
  <c r="Q531" i="1"/>
  <c r="S531" i="1" s="1"/>
  <c r="U531" i="1" s="1"/>
  <c r="Q530" i="1"/>
  <c r="S530" i="1" s="1"/>
  <c r="Q528" i="1"/>
  <c r="S528" i="1" s="1"/>
  <c r="U528" i="1" s="1"/>
  <c r="Q527" i="1"/>
  <c r="S527" i="1" s="1"/>
  <c r="U527" i="1" s="1"/>
  <c r="Q526" i="1"/>
  <c r="S526" i="1" s="1"/>
  <c r="U526" i="1" s="1"/>
  <c r="Q525" i="1"/>
  <c r="S525" i="1" s="1"/>
  <c r="U525" i="1" s="1"/>
  <c r="Q524" i="1"/>
  <c r="S524" i="1" s="1"/>
  <c r="U524" i="1" s="1"/>
  <c r="Q519" i="1"/>
  <c r="S519" i="1" s="1"/>
  <c r="U519" i="1" s="1"/>
  <c r="Q518" i="1"/>
  <c r="S518" i="1" s="1"/>
  <c r="U518" i="1" s="1"/>
  <c r="Q517" i="1"/>
  <c r="S517" i="1" s="1"/>
  <c r="U517" i="1" s="1"/>
  <c r="Q516" i="1"/>
  <c r="S516" i="1" s="1"/>
  <c r="U516" i="1" s="1"/>
  <c r="Q515" i="1"/>
  <c r="S515" i="1" s="1"/>
  <c r="U515" i="1" s="1"/>
  <c r="Q514" i="1"/>
  <c r="S514" i="1" s="1"/>
  <c r="U514" i="1" s="1"/>
  <c r="Q512" i="1"/>
  <c r="S512" i="1" s="1"/>
  <c r="U512" i="1" s="1"/>
  <c r="Q511" i="1"/>
  <c r="S511" i="1" s="1"/>
  <c r="U511" i="1" s="1"/>
  <c r="Q510" i="1"/>
  <c r="S510" i="1" s="1"/>
  <c r="U510" i="1" s="1"/>
  <c r="Q509" i="1"/>
  <c r="S509" i="1" s="1"/>
  <c r="U509" i="1" s="1"/>
  <c r="Q508" i="1"/>
  <c r="S508" i="1" s="1"/>
  <c r="U508" i="1" s="1"/>
  <c r="Q503" i="1"/>
  <c r="S503" i="1" s="1"/>
  <c r="U503" i="1" s="1"/>
  <c r="Q502" i="1"/>
  <c r="S502" i="1" s="1"/>
  <c r="U502" i="1" s="1"/>
  <c r="Q501" i="1"/>
  <c r="S501" i="1" s="1"/>
  <c r="U501" i="1" s="1"/>
  <c r="Q500" i="1"/>
  <c r="S500" i="1" s="1"/>
  <c r="U500" i="1" s="1"/>
  <c r="Q499" i="1"/>
  <c r="S499" i="1" s="1"/>
  <c r="U499" i="1" s="1"/>
  <c r="Q498" i="1"/>
  <c r="S498" i="1" s="1"/>
  <c r="U498" i="1" s="1"/>
  <c r="Q496" i="1"/>
  <c r="S496" i="1" s="1"/>
  <c r="U496" i="1" s="1"/>
  <c r="Q495" i="1"/>
  <c r="S495" i="1" s="1"/>
  <c r="U495" i="1" s="1"/>
  <c r="Q494" i="1"/>
  <c r="S494" i="1" s="1"/>
  <c r="U494" i="1" s="1"/>
  <c r="Q493" i="1"/>
  <c r="S493" i="1" s="1"/>
  <c r="U493" i="1" s="1"/>
  <c r="Q492" i="1"/>
  <c r="S492" i="1" s="1"/>
  <c r="Q477" i="1"/>
  <c r="S477" i="1" s="1"/>
  <c r="U477" i="1" s="1"/>
  <c r="Q487" i="1"/>
  <c r="S487" i="1" s="1"/>
  <c r="U487" i="1" s="1"/>
  <c r="Q486" i="1"/>
  <c r="S486" i="1" s="1"/>
  <c r="U486" i="1" s="1"/>
  <c r="Q485" i="1"/>
  <c r="S485" i="1" s="1"/>
  <c r="U485" i="1" s="1"/>
  <c r="Q484" i="1"/>
  <c r="S484" i="1" s="1"/>
  <c r="U484" i="1" s="1"/>
  <c r="Q483" i="1"/>
  <c r="S483" i="1" s="1"/>
  <c r="U483" i="1" s="1"/>
  <c r="Q482" i="1"/>
  <c r="S482" i="1" s="1"/>
  <c r="U482" i="1" s="1"/>
  <c r="Q480" i="1"/>
  <c r="S480" i="1" s="1"/>
  <c r="U480" i="1" s="1"/>
  <c r="Q479" i="1"/>
  <c r="S479" i="1" s="1"/>
  <c r="U479" i="1" s="1"/>
  <c r="Q478" i="1"/>
  <c r="S478" i="1" s="1"/>
  <c r="U478" i="1" s="1"/>
  <c r="Q476" i="1"/>
  <c r="S476" i="1" s="1"/>
  <c r="U476" i="1" s="1"/>
  <c r="Q453" i="1"/>
  <c r="S453" i="1" s="1"/>
  <c r="U453" i="1" s="1"/>
  <c r="Q452" i="1"/>
  <c r="S452" i="1" s="1"/>
  <c r="Q451" i="1"/>
  <c r="S451" i="1" s="1"/>
  <c r="U451" i="1" s="1"/>
  <c r="Q450" i="1"/>
  <c r="S450" i="1" s="1"/>
  <c r="U450" i="1" s="1"/>
  <c r="Q449" i="1"/>
  <c r="S449" i="1" s="1"/>
  <c r="U449" i="1" s="1"/>
  <c r="Q448" i="1"/>
  <c r="S448" i="1" s="1"/>
  <c r="Q446" i="1"/>
  <c r="S446" i="1" s="1"/>
  <c r="U446" i="1" s="1"/>
  <c r="Q445" i="1"/>
  <c r="S445" i="1" s="1"/>
  <c r="U445" i="1" s="1"/>
  <c r="Q444" i="1"/>
  <c r="S444" i="1" s="1"/>
  <c r="Q443" i="1"/>
  <c r="S443" i="1" s="1"/>
  <c r="U443" i="1" s="1"/>
  <c r="Q442" i="1"/>
  <c r="Q437" i="1"/>
  <c r="S437" i="1" s="1"/>
  <c r="U437" i="1" s="1"/>
  <c r="Q436" i="1"/>
  <c r="S436" i="1" s="1"/>
  <c r="Q435" i="1"/>
  <c r="S435" i="1" s="1"/>
  <c r="U435" i="1" s="1"/>
  <c r="Q434" i="1"/>
  <c r="S434" i="1" s="1"/>
  <c r="Q433" i="1"/>
  <c r="S433" i="1" s="1"/>
  <c r="U433" i="1" s="1"/>
  <c r="Q432" i="1"/>
  <c r="S432" i="1" s="1"/>
  <c r="U432" i="1" s="1"/>
  <c r="Q430" i="1"/>
  <c r="S430" i="1" s="1"/>
  <c r="U430" i="1" s="1"/>
  <c r="Q429" i="1"/>
  <c r="S429" i="1" s="1"/>
  <c r="U429" i="1" s="1"/>
  <c r="Q428" i="1"/>
  <c r="S428" i="1" s="1"/>
  <c r="U428" i="1" s="1"/>
  <c r="Q427" i="1"/>
  <c r="S427" i="1" s="1"/>
  <c r="Q426" i="1"/>
  <c r="Q421" i="1"/>
  <c r="S421" i="1" s="1"/>
  <c r="U421" i="1" s="1"/>
  <c r="Q420" i="1"/>
  <c r="S420" i="1" s="1"/>
  <c r="Q419" i="1"/>
  <c r="S419" i="1" s="1"/>
  <c r="U419" i="1" s="1"/>
  <c r="Q418" i="1"/>
  <c r="S418" i="1" s="1"/>
  <c r="U418" i="1" s="1"/>
  <c r="Q417" i="1"/>
  <c r="S417" i="1" s="1"/>
  <c r="U417" i="1" s="1"/>
  <c r="Q416" i="1"/>
  <c r="S416" i="1" s="1"/>
  <c r="Q414" i="1"/>
  <c r="S414" i="1" s="1"/>
  <c r="U414" i="1" s="1"/>
  <c r="Q413" i="1"/>
  <c r="S413" i="1" s="1"/>
  <c r="U413" i="1" s="1"/>
  <c r="Q412" i="1"/>
  <c r="S412" i="1" s="1"/>
  <c r="U412" i="1" s="1"/>
  <c r="Q411" i="1"/>
  <c r="S411" i="1" s="1"/>
  <c r="Q410" i="1"/>
  <c r="Q405" i="1"/>
  <c r="S405" i="1" s="1"/>
  <c r="U405" i="1" s="1"/>
  <c r="Q404" i="1"/>
  <c r="S404" i="1" s="1"/>
  <c r="Q403" i="1"/>
  <c r="S403" i="1" s="1"/>
  <c r="U403" i="1" s="1"/>
  <c r="Q402" i="1"/>
  <c r="S402" i="1" s="1"/>
  <c r="U402" i="1" s="1"/>
  <c r="Q401" i="1"/>
  <c r="S401" i="1" s="1"/>
  <c r="Q400" i="1"/>
  <c r="S400" i="1" s="1"/>
  <c r="U400" i="1" s="1"/>
  <c r="Q398" i="1"/>
  <c r="S398" i="1" s="1"/>
  <c r="U398" i="1" s="1"/>
  <c r="Q397" i="1"/>
  <c r="S397" i="1" s="1"/>
  <c r="U397" i="1" s="1"/>
  <c r="Q396" i="1"/>
  <c r="S396" i="1" s="1"/>
  <c r="U396" i="1" s="1"/>
  <c r="Q395" i="1"/>
  <c r="S395" i="1" s="1"/>
  <c r="Q394" i="1"/>
  <c r="Q389" i="1"/>
  <c r="S389" i="1" s="1"/>
  <c r="U389" i="1" s="1"/>
  <c r="Q388" i="1"/>
  <c r="S388" i="1" s="1"/>
  <c r="Q387" i="1"/>
  <c r="S387" i="1" s="1"/>
  <c r="U387" i="1" s="1"/>
  <c r="Q386" i="1"/>
  <c r="S386" i="1" s="1"/>
  <c r="U386" i="1" s="1"/>
  <c r="Q385" i="1"/>
  <c r="S385" i="1" s="1"/>
  <c r="U385" i="1" s="1"/>
  <c r="Q384" i="1"/>
  <c r="S384" i="1" s="1"/>
  <c r="Q382" i="1"/>
  <c r="S382" i="1" s="1"/>
  <c r="U382" i="1" s="1"/>
  <c r="Q381" i="1"/>
  <c r="S381" i="1" s="1"/>
  <c r="U381" i="1" s="1"/>
  <c r="Q380" i="1"/>
  <c r="S380" i="1" s="1"/>
  <c r="U380" i="1" s="1"/>
  <c r="Q379" i="1"/>
  <c r="S379" i="1" s="1"/>
  <c r="Q378" i="1"/>
  <c r="Q373" i="1"/>
  <c r="S373" i="1" s="1"/>
  <c r="U373" i="1" s="1"/>
  <c r="Q372" i="1"/>
  <c r="S372" i="1" s="1"/>
  <c r="Q371" i="1"/>
  <c r="S371" i="1" s="1"/>
  <c r="U371" i="1" s="1"/>
  <c r="Q370" i="1"/>
  <c r="S370" i="1" s="1"/>
  <c r="U370" i="1" s="1"/>
  <c r="Q369" i="1"/>
  <c r="S369" i="1" s="1"/>
  <c r="U369" i="1" s="1"/>
  <c r="Q368" i="1"/>
  <c r="S368" i="1" s="1"/>
  <c r="Q366" i="1"/>
  <c r="S366" i="1" s="1"/>
  <c r="U366" i="1" s="1"/>
  <c r="Q365" i="1"/>
  <c r="S365" i="1" s="1"/>
  <c r="U365" i="1" s="1"/>
  <c r="Q364" i="1"/>
  <c r="S364" i="1" s="1"/>
  <c r="U364" i="1" s="1"/>
  <c r="Q363" i="1"/>
  <c r="S363" i="1" s="1"/>
  <c r="Q362" i="1"/>
  <c r="Q357" i="1"/>
  <c r="S357" i="1" s="1"/>
  <c r="U357" i="1" s="1"/>
  <c r="Q356" i="1"/>
  <c r="S356" i="1" s="1"/>
  <c r="U356" i="1" s="1"/>
  <c r="Q355" i="1"/>
  <c r="S355" i="1" s="1"/>
  <c r="U355" i="1" s="1"/>
  <c r="Q354" i="1"/>
  <c r="S354" i="1" s="1"/>
  <c r="U354" i="1" s="1"/>
  <c r="Q353" i="1"/>
  <c r="S353" i="1" s="1"/>
  <c r="U353" i="1" s="1"/>
  <c r="Q352" i="1"/>
  <c r="S352" i="1" s="1"/>
  <c r="Q350" i="1"/>
  <c r="S350" i="1" s="1"/>
  <c r="U350" i="1" s="1"/>
  <c r="Q349" i="1"/>
  <c r="S349" i="1" s="1"/>
  <c r="U349" i="1" s="1"/>
  <c r="Q348" i="1"/>
  <c r="S348" i="1" s="1"/>
  <c r="Q347" i="1"/>
  <c r="S347" i="1" s="1"/>
  <c r="U347" i="1" s="1"/>
  <c r="Q346" i="1"/>
  <c r="Q341" i="1"/>
  <c r="S341" i="1" s="1"/>
  <c r="U341" i="1" s="1"/>
  <c r="Q340" i="1"/>
  <c r="S340" i="1" s="1"/>
  <c r="Q339" i="1"/>
  <c r="S339" i="1" s="1"/>
  <c r="U339" i="1" s="1"/>
  <c r="Q338" i="1"/>
  <c r="S338" i="1" s="1"/>
  <c r="Q337" i="1"/>
  <c r="S337" i="1" s="1"/>
  <c r="U337" i="1" s="1"/>
  <c r="Q336" i="1"/>
  <c r="S336" i="1" s="1"/>
  <c r="U336" i="1" s="1"/>
  <c r="Q334" i="1"/>
  <c r="S334" i="1" s="1"/>
  <c r="U334" i="1" s="1"/>
  <c r="Q333" i="1"/>
  <c r="S333" i="1" s="1"/>
  <c r="U333" i="1" s="1"/>
  <c r="Q332" i="1"/>
  <c r="S332" i="1" s="1"/>
  <c r="U332" i="1" s="1"/>
  <c r="Q331" i="1"/>
  <c r="S331" i="1" s="1"/>
  <c r="Q330" i="1"/>
  <c r="Q325" i="1"/>
  <c r="S325" i="1" s="1"/>
  <c r="U325" i="1" s="1"/>
  <c r="Q324" i="1"/>
  <c r="S324" i="1" s="1"/>
  <c r="Q323" i="1"/>
  <c r="S323" i="1" s="1"/>
  <c r="U323" i="1" s="1"/>
  <c r="Q322" i="1"/>
  <c r="S322" i="1" s="1"/>
  <c r="U322" i="1" s="1"/>
  <c r="Q321" i="1"/>
  <c r="S321" i="1" s="1"/>
  <c r="U321" i="1" s="1"/>
  <c r="Q320" i="1"/>
  <c r="S320" i="1" s="1"/>
  <c r="Q318" i="1"/>
  <c r="S318" i="1" s="1"/>
  <c r="U318" i="1" s="1"/>
  <c r="Q317" i="1"/>
  <c r="S317" i="1" s="1"/>
  <c r="U317" i="1" s="1"/>
  <c r="Q316" i="1"/>
  <c r="S316" i="1" s="1"/>
  <c r="U316" i="1" s="1"/>
  <c r="Q315" i="1"/>
  <c r="S315" i="1" s="1"/>
  <c r="Q314" i="1"/>
  <c r="Q309" i="1"/>
  <c r="S309" i="1" s="1"/>
  <c r="U309" i="1" s="1"/>
  <c r="Q308" i="1"/>
  <c r="S308" i="1" s="1"/>
  <c r="Q307" i="1"/>
  <c r="S307" i="1" s="1"/>
  <c r="U307" i="1" s="1"/>
  <c r="Q306" i="1"/>
  <c r="S306" i="1" s="1"/>
  <c r="U306" i="1" s="1"/>
  <c r="Q305" i="1"/>
  <c r="S305" i="1" s="1"/>
  <c r="Q304" i="1"/>
  <c r="S304" i="1" s="1"/>
  <c r="U304" i="1" s="1"/>
  <c r="Q302" i="1"/>
  <c r="S302" i="1" s="1"/>
  <c r="U302" i="1" s="1"/>
  <c r="Q301" i="1"/>
  <c r="S301" i="1" s="1"/>
  <c r="U301" i="1" s="1"/>
  <c r="Q300" i="1"/>
  <c r="S300" i="1" s="1"/>
  <c r="U300" i="1" s="1"/>
  <c r="Q299" i="1"/>
  <c r="S299" i="1" s="1"/>
  <c r="Q298" i="1"/>
  <c r="Q293" i="1"/>
  <c r="S293" i="1" s="1"/>
  <c r="U293" i="1" s="1"/>
  <c r="Q292" i="1"/>
  <c r="S292" i="1" s="1"/>
  <c r="Q291" i="1"/>
  <c r="S291" i="1" s="1"/>
  <c r="U291" i="1" s="1"/>
  <c r="Q290" i="1"/>
  <c r="S290" i="1" s="1"/>
  <c r="U290" i="1" s="1"/>
  <c r="Q289" i="1"/>
  <c r="S289" i="1" s="1"/>
  <c r="U289" i="1" s="1"/>
  <c r="Q288" i="1"/>
  <c r="S288" i="1" s="1"/>
  <c r="Q286" i="1"/>
  <c r="S286" i="1" s="1"/>
  <c r="U286" i="1" s="1"/>
  <c r="Q285" i="1"/>
  <c r="S285" i="1" s="1"/>
  <c r="U285" i="1" s="1"/>
  <c r="Q284" i="1"/>
  <c r="S284" i="1" s="1"/>
  <c r="Q283" i="1"/>
  <c r="S283" i="1" s="1"/>
  <c r="U283" i="1" s="1"/>
  <c r="Q282" i="1"/>
  <c r="Q277" i="1"/>
  <c r="S277" i="1" s="1"/>
  <c r="U277" i="1" s="1"/>
  <c r="Q276" i="1"/>
  <c r="S276" i="1" s="1"/>
  <c r="Q275" i="1"/>
  <c r="S275" i="1" s="1"/>
  <c r="U275" i="1" s="1"/>
  <c r="Q274" i="1"/>
  <c r="S274" i="1" s="1"/>
  <c r="Q273" i="1"/>
  <c r="S273" i="1" s="1"/>
  <c r="U273" i="1" s="1"/>
  <c r="Q272" i="1"/>
  <c r="S272" i="1" s="1"/>
  <c r="U272" i="1" s="1"/>
  <c r="Q270" i="1"/>
  <c r="S270" i="1" s="1"/>
  <c r="U270" i="1" s="1"/>
  <c r="Q269" i="1"/>
  <c r="S269" i="1" s="1"/>
  <c r="U269" i="1" s="1"/>
  <c r="Q268" i="1"/>
  <c r="S268" i="1" s="1"/>
  <c r="U268" i="1" s="1"/>
  <c r="Q267" i="1"/>
  <c r="S267" i="1" s="1"/>
  <c r="Q266" i="1"/>
  <c r="Q261" i="1"/>
  <c r="S261" i="1" s="1"/>
  <c r="U261" i="1" s="1"/>
  <c r="Q260" i="1"/>
  <c r="S260" i="1" s="1"/>
  <c r="Q259" i="1"/>
  <c r="S259" i="1" s="1"/>
  <c r="U259" i="1" s="1"/>
  <c r="Q258" i="1"/>
  <c r="S258" i="1" s="1"/>
  <c r="U258" i="1" s="1"/>
  <c r="Q257" i="1"/>
  <c r="S257" i="1" s="1"/>
  <c r="U257" i="1" s="1"/>
  <c r="Q256" i="1"/>
  <c r="S256" i="1" s="1"/>
  <c r="Q254" i="1"/>
  <c r="S254" i="1" s="1"/>
  <c r="U254" i="1" s="1"/>
  <c r="Q253" i="1"/>
  <c r="S253" i="1" s="1"/>
  <c r="U253" i="1" s="1"/>
  <c r="Q252" i="1"/>
  <c r="S252" i="1" s="1"/>
  <c r="U252" i="1" s="1"/>
  <c r="Q251" i="1"/>
  <c r="S251" i="1" s="1"/>
  <c r="Q250" i="1"/>
  <c r="Q245" i="1"/>
  <c r="S245" i="1" s="1"/>
  <c r="U245" i="1" s="1"/>
  <c r="Q244" i="1"/>
  <c r="S244" i="1" s="1"/>
  <c r="Q243" i="1"/>
  <c r="S243" i="1" s="1"/>
  <c r="U243" i="1" s="1"/>
  <c r="Q242" i="1"/>
  <c r="S242" i="1" s="1"/>
  <c r="U242" i="1" s="1"/>
  <c r="Q241" i="1"/>
  <c r="S241" i="1" s="1"/>
  <c r="Q240" i="1"/>
  <c r="S240" i="1" s="1"/>
  <c r="U240" i="1" s="1"/>
  <c r="Q238" i="1"/>
  <c r="S238" i="1" s="1"/>
  <c r="U238" i="1" s="1"/>
  <c r="Q237" i="1"/>
  <c r="S237" i="1" s="1"/>
  <c r="U237" i="1" s="1"/>
  <c r="Q236" i="1"/>
  <c r="S236" i="1" s="1"/>
  <c r="U236" i="1" s="1"/>
  <c r="Q235" i="1"/>
  <c r="S235" i="1" s="1"/>
  <c r="Q234" i="1"/>
  <c r="Q229" i="1"/>
  <c r="S229" i="1" s="1"/>
  <c r="U229" i="1" s="1"/>
  <c r="Q228" i="1"/>
  <c r="S228" i="1" s="1"/>
  <c r="Q227" i="1"/>
  <c r="S227" i="1" s="1"/>
  <c r="U227" i="1" s="1"/>
  <c r="Q226" i="1"/>
  <c r="S226" i="1" s="1"/>
  <c r="U226" i="1" s="1"/>
  <c r="Q225" i="1"/>
  <c r="S225" i="1" s="1"/>
  <c r="U225" i="1" s="1"/>
  <c r="Q224" i="1"/>
  <c r="S224" i="1" s="1"/>
  <c r="Q222" i="1"/>
  <c r="S222" i="1" s="1"/>
  <c r="U222" i="1" s="1"/>
  <c r="Q221" i="1"/>
  <c r="S221" i="1" s="1"/>
  <c r="U221" i="1" s="1"/>
  <c r="Q220" i="1"/>
  <c r="S220" i="1" s="1"/>
  <c r="U220" i="1" s="1"/>
  <c r="Q219" i="1"/>
  <c r="S219" i="1" s="1"/>
  <c r="Q218" i="1"/>
  <c r="Q213" i="1"/>
  <c r="S213" i="1" s="1"/>
  <c r="U213" i="1" s="1"/>
  <c r="Q212" i="1"/>
  <c r="S212" i="1" s="1"/>
  <c r="Q211" i="1"/>
  <c r="S211" i="1" s="1"/>
  <c r="U211" i="1" s="1"/>
  <c r="Q210" i="1"/>
  <c r="S210" i="1" s="1"/>
  <c r="U210" i="1" s="1"/>
  <c r="Q209" i="1"/>
  <c r="S209" i="1" s="1"/>
  <c r="U209" i="1" s="1"/>
  <c r="Q208" i="1"/>
  <c r="S208" i="1" s="1"/>
  <c r="Q206" i="1"/>
  <c r="S206" i="1" s="1"/>
  <c r="U206" i="1" s="1"/>
  <c r="Q205" i="1"/>
  <c r="S205" i="1" s="1"/>
  <c r="U205" i="1" s="1"/>
  <c r="Q204" i="1"/>
  <c r="S204" i="1" s="1"/>
  <c r="U204" i="1" s="1"/>
  <c r="Q203" i="1"/>
  <c r="S203" i="1" s="1"/>
  <c r="Q202" i="1"/>
  <c r="Q197" i="1"/>
  <c r="S197" i="1" s="1"/>
  <c r="U197" i="1" s="1"/>
  <c r="Q196" i="1"/>
  <c r="S196" i="1" s="1"/>
  <c r="Q195" i="1"/>
  <c r="S195" i="1" s="1"/>
  <c r="U195" i="1" s="1"/>
  <c r="Q194" i="1"/>
  <c r="S194" i="1" s="1"/>
  <c r="U194" i="1" s="1"/>
  <c r="Q193" i="1"/>
  <c r="S193" i="1" s="1"/>
  <c r="U193" i="1" s="1"/>
  <c r="Q192" i="1"/>
  <c r="S192" i="1" s="1"/>
  <c r="Q190" i="1"/>
  <c r="S190" i="1" s="1"/>
  <c r="U190" i="1" s="1"/>
  <c r="Q189" i="1"/>
  <c r="S189" i="1" s="1"/>
  <c r="U189" i="1" s="1"/>
  <c r="Q188" i="1"/>
  <c r="S188" i="1" s="1"/>
  <c r="U188" i="1" s="1"/>
  <c r="Q187" i="1"/>
  <c r="S187" i="1" s="1"/>
  <c r="Q186" i="1"/>
  <c r="Q181" i="1"/>
  <c r="S181" i="1" s="1"/>
  <c r="U181" i="1" s="1"/>
  <c r="Q180" i="1"/>
  <c r="S180" i="1" s="1"/>
  <c r="Q179" i="1"/>
  <c r="S179" i="1" s="1"/>
  <c r="U179" i="1" s="1"/>
  <c r="Q178" i="1"/>
  <c r="S178" i="1" s="1"/>
  <c r="U178" i="1" s="1"/>
  <c r="Q177" i="1"/>
  <c r="S177" i="1" s="1"/>
  <c r="Q176" i="1"/>
  <c r="S176" i="1" s="1"/>
  <c r="U176" i="1" s="1"/>
  <c r="Q174" i="1"/>
  <c r="S174" i="1" s="1"/>
  <c r="U174" i="1" s="1"/>
  <c r="Q173" i="1"/>
  <c r="S173" i="1" s="1"/>
  <c r="U173" i="1" s="1"/>
  <c r="Q172" i="1"/>
  <c r="S172" i="1" s="1"/>
  <c r="U172" i="1" s="1"/>
  <c r="Q171" i="1"/>
  <c r="S171" i="1" s="1"/>
  <c r="Q170" i="1"/>
  <c r="Q165" i="1"/>
  <c r="S165" i="1" s="1"/>
  <c r="U165" i="1" s="1"/>
  <c r="Q164" i="1"/>
  <c r="S164" i="1" s="1"/>
  <c r="Q163" i="1"/>
  <c r="S163" i="1" s="1"/>
  <c r="U163" i="1" s="1"/>
  <c r="Q162" i="1"/>
  <c r="S162" i="1" s="1"/>
  <c r="U162" i="1" s="1"/>
  <c r="Q161" i="1"/>
  <c r="S161" i="1" s="1"/>
  <c r="U161" i="1" s="1"/>
  <c r="Q160" i="1"/>
  <c r="S160" i="1" s="1"/>
  <c r="Q158" i="1"/>
  <c r="S158" i="1" s="1"/>
  <c r="U158" i="1" s="1"/>
  <c r="Q157" i="1"/>
  <c r="S157" i="1" s="1"/>
  <c r="U157" i="1" s="1"/>
  <c r="Q156" i="1"/>
  <c r="S156" i="1" s="1"/>
  <c r="U156" i="1" s="1"/>
  <c r="Q155" i="1"/>
  <c r="S155" i="1" s="1"/>
  <c r="Q154" i="1"/>
  <c r="Q149" i="1"/>
  <c r="S149" i="1" s="1"/>
  <c r="U149" i="1" s="1"/>
  <c r="Q148" i="1"/>
  <c r="S148" i="1" s="1"/>
  <c r="Q147" i="1"/>
  <c r="S147" i="1" s="1"/>
  <c r="U147" i="1" s="1"/>
  <c r="Q146" i="1"/>
  <c r="S146" i="1" s="1"/>
  <c r="U146" i="1" s="1"/>
  <c r="Q145" i="1"/>
  <c r="S145" i="1" s="1"/>
  <c r="U145" i="1" s="1"/>
  <c r="Q144" i="1"/>
  <c r="S144" i="1" s="1"/>
  <c r="Q142" i="1"/>
  <c r="S142" i="1" s="1"/>
  <c r="U142" i="1" s="1"/>
  <c r="Q141" i="1"/>
  <c r="S141" i="1" s="1"/>
  <c r="U141" i="1" s="1"/>
  <c r="Q140" i="1"/>
  <c r="S140" i="1" s="1"/>
  <c r="U140" i="1" s="1"/>
  <c r="Q139" i="1"/>
  <c r="S139" i="1" s="1"/>
  <c r="Q138" i="1"/>
  <c r="Q133" i="1"/>
  <c r="S133" i="1" s="1"/>
  <c r="U133" i="1" s="1"/>
  <c r="Q132" i="1"/>
  <c r="S132" i="1" s="1"/>
  <c r="Q131" i="1"/>
  <c r="S131" i="1" s="1"/>
  <c r="U131" i="1" s="1"/>
  <c r="Q130" i="1"/>
  <c r="S130" i="1" s="1"/>
  <c r="U130" i="1" s="1"/>
  <c r="Q129" i="1"/>
  <c r="S129" i="1" s="1"/>
  <c r="U129" i="1" s="1"/>
  <c r="Q128" i="1"/>
  <c r="S128" i="1" s="1"/>
  <c r="Q126" i="1"/>
  <c r="S126" i="1" s="1"/>
  <c r="U126" i="1" s="1"/>
  <c r="Q125" i="1"/>
  <c r="S125" i="1" s="1"/>
  <c r="U125" i="1" s="1"/>
  <c r="Q124" i="1"/>
  <c r="S124" i="1" s="1"/>
  <c r="Q123" i="1"/>
  <c r="S123" i="1" s="1"/>
  <c r="U123" i="1" s="1"/>
  <c r="Q122" i="1"/>
  <c r="Q117" i="1"/>
  <c r="S117" i="1" s="1"/>
  <c r="U117" i="1" s="1"/>
  <c r="Q116" i="1"/>
  <c r="S116" i="1" s="1"/>
  <c r="Q115" i="1"/>
  <c r="S115" i="1" s="1"/>
  <c r="U115" i="1" s="1"/>
  <c r="Q114" i="1"/>
  <c r="S114" i="1" s="1"/>
  <c r="Q113" i="1"/>
  <c r="S113" i="1" s="1"/>
  <c r="U113" i="1" s="1"/>
  <c r="Q112" i="1"/>
  <c r="S112" i="1" s="1"/>
  <c r="U112" i="1" s="1"/>
  <c r="Q110" i="1"/>
  <c r="S110" i="1" s="1"/>
  <c r="U110" i="1" s="1"/>
  <c r="Q109" i="1"/>
  <c r="S109" i="1" s="1"/>
  <c r="U109" i="1" s="1"/>
  <c r="Q108" i="1"/>
  <c r="S108" i="1" s="1"/>
  <c r="U108" i="1" s="1"/>
  <c r="Q107" i="1"/>
  <c r="S107" i="1" s="1"/>
  <c r="Q106" i="1"/>
  <c r="Q101" i="1"/>
  <c r="S101" i="1" s="1"/>
  <c r="U101" i="1" s="1"/>
  <c r="Q100" i="1"/>
  <c r="S100" i="1" s="1"/>
  <c r="U100" i="1" s="1"/>
  <c r="Q99" i="1"/>
  <c r="S99" i="1" s="1"/>
  <c r="U99" i="1" s="1"/>
  <c r="Q98" i="1"/>
  <c r="S98" i="1" s="1"/>
  <c r="U98" i="1" s="1"/>
  <c r="Q97" i="1"/>
  <c r="S97" i="1" s="1"/>
  <c r="U97" i="1" s="1"/>
  <c r="Q96" i="1"/>
  <c r="S96" i="1" s="1"/>
  <c r="U96" i="1" s="1"/>
  <c r="Q94" i="1"/>
  <c r="S94" i="1" s="1"/>
  <c r="U94" i="1" s="1"/>
  <c r="Q93" i="1"/>
  <c r="S93" i="1" s="1"/>
  <c r="U93" i="1" s="1"/>
  <c r="Q92" i="1"/>
  <c r="S92" i="1" s="1"/>
  <c r="U92" i="1" s="1"/>
  <c r="Q91" i="1"/>
  <c r="S91" i="1" s="1"/>
  <c r="U91" i="1" s="1"/>
  <c r="Q90" i="1"/>
  <c r="S90" i="1" s="1"/>
  <c r="U90" i="1" s="1"/>
  <c r="Q85" i="1"/>
  <c r="S85" i="1" s="1"/>
  <c r="U85" i="1" s="1"/>
  <c r="Q84" i="1"/>
  <c r="S84" i="1" s="1"/>
  <c r="U84" i="1" s="1"/>
  <c r="Q83" i="1"/>
  <c r="S83" i="1" s="1"/>
  <c r="U83" i="1" s="1"/>
  <c r="Q82" i="1"/>
  <c r="S82" i="1" s="1"/>
  <c r="U82" i="1" s="1"/>
  <c r="Q81" i="1"/>
  <c r="S81" i="1" s="1"/>
  <c r="U81" i="1" s="1"/>
  <c r="Q80" i="1"/>
  <c r="S80" i="1" s="1"/>
  <c r="U80" i="1" s="1"/>
  <c r="Q78" i="1"/>
  <c r="S78" i="1" s="1"/>
  <c r="U78" i="1" s="1"/>
  <c r="Q77" i="1"/>
  <c r="S77" i="1" s="1"/>
  <c r="U77" i="1" s="1"/>
  <c r="Q76" i="1"/>
  <c r="S76" i="1" s="1"/>
  <c r="U76" i="1" s="1"/>
  <c r="Q75" i="1"/>
  <c r="S75" i="1" s="1"/>
  <c r="U75" i="1" s="1"/>
  <c r="Q74" i="1"/>
  <c r="S74" i="1" s="1"/>
  <c r="Q51" i="1"/>
  <c r="S51" i="1" s="1"/>
  <c r="U51" i="1" s="1"/>
  <c r="Q50" i="1"/>
  <c r="S50" i="1" s="1"/>
  <c r="U50" i="1" s="1"/>
  <c r="Q49" i="1"/>
  <c r="S49" i="1" s="1"/>
  <c r="U49" i="1" s="1"/>
  <c r="Q48" i="1"/>
  <c r="S48" i="1" s="1"/>
  <c r="U48" i="1" s="1"/>
  <c r="Q47" i="1"/>
  <c r="S47" i="1" s="1"/>
  <c r="U47" i="1" s="1"/>
  <c r="Q46" i="1"/>
  <c r="S46" i="1" s="1"/>
  <c r="Q44" i="1"/>
  <c r="S44" i="1" s="1"/>
  <c r="U44" i="1" s="1"/>
  <c r="Q43" i="1"/>
  <c r="S43" i="1" s="1"/>
  <c r="U43" i="1" s="1"/>
  <c r="Q42" i="1"/>
  <c r="S42" i="1" s="1"/>
  <c r="U42" i="1" s="1"/>
  <c r="Q41" i="1"/>
  <c r="S41" i="1" s="1"/>
  <c r="U41" i="1" s="1"/>
  <c r="Q40" i="1"/>
  <c r="S40" i="1" s="1"/>
  <c r="U40" i="1" s="1"/>
  <c r="Q35" i="1"/>
  <c r="S35" i="1" s="1"/>
  <c r="U35" i="1" s="1"/>
  <c r="Q34" i="1"/>
  <c r="S34" i="1" s="1"/>
  <c r="U34" i="1" s="1"/>
  <c r="Q33" i="1"/>
  <c r="S33" i="1" s="1"/>
  <c r="U33" i="1" s="1"/>
  <c r="Q32" i="1"/>
  <c r="S32" i="1" s="1"/>
  <c r="U32" i="1" s="1"/>
  <c r="Q31" i="1"/>
  <c r="S31" i="1" s="1"/>
  <c r="U31" i="1" s="1"/>
  <c r="Q30" i="1"/>
  <c r="S30" i="1" s="1"/>
  <c r="Q28" i="1"/>
  <c r="S28" i="1" s="1"/>
  <c r="U28" i="1" s="1"/>
  <c r="Q27" i="1"/>
  <c r="S27" i="1" s="1"/>
  <c r="U27" i="1" s="1"/>
  <c r="Q26" i="1"/>
  <c r="S26" i="1" s="1"/>
  <c r="U26" i="1" s="1"/>
  <c r="Q25" i="1"/>
  <c r="S25" i="1" s="1"/>
  <c r="U25" i="1" s="1"/>
  <c r="Q24" i="1"/>
  <c r="S24" i="1" s="1"/>
  <c r="U24" i="1" s="1"/>
  <c r="G953" i="1"/>
  <c r="I953" i="1" s="1"/>
  <c r="K953" i="1" s="1"/>
  <c r="G952" i="1"/>
  <c r="I952" i="1" s="1"/>
  <c r="K952" i="1" s="1"/>
  <c r="G951" i="1"/>
  <c r="I951" i="1" s="1"/>
  <c r="K951" i="1" s="1"/>
  <c r="G950" i="1"/>
  <c r="I950" i="1" s="1"/>
  <c r="K950" i="1" s="1"/>
  <c r="G949" i="1"/>
  <c r="I949" i="1" s="1"/>
  <c r="K949" i="1" s="1"/>
  <c r="G948" i="1"/>
  <c r="I948" i="1" s="1"/>
  <c r="K948" i="1" s="1"/>
  <c r="G947" i="1"/>
  <c r="I947" i="1" s="1"/>
  <c r="K947" i="1" s="1"/>
  <c r="G946" i="1"/>
  <c r="I946" i="1" s="1"/>
  <c r="K946" i="1" s="1"/>
  <c r="G945" i="1"/>
  <c r="I945" i="1" s="1"/>
  <c r="K945" i="1" s="1"/>
  <c r="G944" i="1"/>
  <c r="I944" i="1" s="1"/>
  <c r="K944" i="1" s="1"/>
  <c r="G943" i="1"/>
  <c r="I943" i="1" s="1"/>
  <c r="K943" i="1" s="1"/>
  <c r="G942" i="1"/>
  <c r="I942" i="1" s="1"/>
  <c r="G937" i="1"/>
  <c r="I937" i="1" s="1"/>
  <c r="K937" i="1" s="1"/>
  <c r="G936" i="1"/>
  <c r="I936" i="1" s="1"/>
  <c r="K936" i="1" s="1"/>
  <c r="G935" i="1"/>
  <c r="I935" i="1" s="1"/>
  <c r="K935" i="1" s="1"/>
  <c r="G934" i="1"/>
  <c r="I934" i="1" s="1"/>
  <c r="K934" i="1" s="1"/>
  <c r="G933" i="1"/>
  <c r="I933" i="1" s="1"/>
  <c r="K933" i="1" s="1"/>
  <c r="G932" i="1"/>
  <c r="I932" i="1" s="1"/>
  <c r="K932" i="1" s="1"/>
  <c r="G931" i="1"/>
  <c r="I931" i="1" s="1"/>
  <c r="K931" i="1" s="1"/>
  <c r="G930" i="1"/>
  <c r="I930" i="1" s="1"/>
  <c r="K930" i="1" s="1"/>
  <c r="G929" i="1"/>
  <c r="I929" i="1" s="1"/>
  <c r="K929" i="1" s="1"/>
  <c r="G928" i="1"/>
  <c r="I928" i="1" s="1"/>
  <c r="K928" i="1" s="1"/>
  <c r="G927" i="1"/>
  <c r="I927" i="1" s="1"/>
  <c r="K927" i="1" s="1"/>
  <c r="G926" i="1"/>
  <c r="I926" i="1" s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857" i="1"/>
  <c r="I857" i="1" s="1"/>
  <c r="K857" i="1" s="1"/>
  <c r="G856" i="1"/>
  <c r="I856" i="1" s="1"/>
  <c r="K856" i="1" s="1"/>
  <c r="G855" i="1"/>
  <c r="I855" i="1" s="1"/>
  <c r="K855" i="1" s="1"/>
  <c r="G854" i="1"/>
  <c r="I854" i="1" s="1"/>
  <c r="K854" i="1" s="1"/>
  <c r="G853" i="1"/>
  <c r="I853" i="1" s="1"/>
  <c r="K853" i="1" s="1"/>
  <c r="G852" i="1"/>
  <c r="I852" i="1" s="1"/>
  <c r="K852" i="1" s="1"/>
  <c r="G851" i="1"/>
  <c r="I851" i="1" s="1"/>
  <c r="K851" i="1" s="1"/>
  <c r="G850" i="1"/>
  <c r="I850" i="1" s="1"/>
  <c r="K850" i="1" s="1"/>
  <c r="G849" i="1"/>
  <c r="I849" i="1" s="1"/>
  <c r="K849" i="1" s="1"/>
  <c r="G848" i="1"/>
  <c r="I848" i="1" s="1"/>
  <c r="K848" i="1" s="1"/>
  <c r="G847" i="1"/>
  <c r="I847" i="1" s="1"/>
  <c r="G846" i="1"/>
  <c r="G841" i="1"/>
  <c r="I841" i="1" s="1"/>
  <c r="K841" i="1" s="1"/>
  <c r="G840" i="1"/>
  <c r="I840" i="1" s="1"/>
  <c r="K840" i="1" s="1"/>
  <c r="G839" i="1"/>
  <c r="I839" i="1" s="1"/>
  <c r="K839" i="1" s="1"/>
  <c r="G838" i="1"/>
  <c r="I838" i="1" s="1"/>
  <c r="K838" i="1" s="1"/>
  <c r="G837" i="1"/>
  <c r="I837" i="1" s="1"/>
  <c r="K837" i="1" s="1"/>
  <c r="G836" i="1"/>
  <c r="I836" i="1" s="1"/>
  <c r="K836" i="1" s="1"/>
  <c r="G835" i="1"/>
  <c r="I835" i="1" s="1"/>
  <c r="K835" i="1" s="1"/>
  <c r="G834" i="1"/>
  <c r="I834" i="1" s="1"/>
  <c r="K834" i="1" s="1"/>
  <c r="G833" i="1"/>
  <c r="I833" i="1" s="1"/>
  <c r="K833" i="1" s="1"/>
  <c r="G832" i="1"/>
  <c r="I832" i="1" s="1"/>
  <c r="K832" i="1" s="1"/>
  <c r="G831" i="1"/>
  <c r="I831" i="1" s="1"/>
  <c r="G830" i="1"/>
  <c r="G825" i="1"/>
  <c r="I825" i="1" s="1"/>
  <c r="K825" i="1" s="1"/>
  <c r="G824" i="1"/>
  <c r="I824" i="1" s="1"/>
  <c r="K824" i="1" s="1"/>
  <c r="G823" i="1"/>
  <c r="I823" i="1" s="1"/>
  <c r="K823" i="1" s="1"/>
  <c r="G822" i="1"/>
  <c r="I822" i="1" s="1"/>
  <c r="K822" i="1" s="1"/>
  <c r="G821" i="1"/>
  <c r="I821" i="1" s="1"/>
  <c r="K821" i="1" s="1"/>
  <c r="G820" i="1"/>
  <c r="I820" i="1" s="1"/>
  <c r="K820" i="1" s="1"/>
  <c r="G819" i="1"/>
  <c r="I819" i="1" s="1"/>
  <c r="K819" i="1" s="1"/>
  <c r="G818" i="1"/>
  <c r="I818" i="1" s="1"/>
  <c r="K818" i="1" s="1"/>
  <c r="G817" i="1"/>
  <c r="I817" i="1" s="1"/>
  <c r="K817" i="1" s="1"/>
  <c r="G816" i="1"/>
  <c r="I816" i="1" s="1"/>
  <c r="K816" i="1" s="1"/>
  <c r="G815" i="1"/>
  <c r="I815" i="1" s="1"/>
  <c r="G814" i="1"/>
  <c r="G809" i="1"/>
  <c r="I809" i="1" s="1"/>
  <c r="K809" i="1" s="1"/>
  <c r="G808" i="1"/>
  <c r="I808" i="1" s="1"/>
  <c r="K808" i="1" s="1"/>
  <c r="G807" i="1"/>
  <c r="I807" i="1" s="1"/>
  <c r="K807" i="1" s="1"/>
  <c r="G806" i="1"/>
  <c r="I806" i="1" s="1"/>
  <c r="K806" i="1" s="1"/>
  <c r="G805" i="1"/>
  <c r="I805" i="1" s="1"/>
  <c r="K805" i="1" s="1"/>
  <c r="G804" i="1"/>
  <c r="I804" i="1" s="1"/>
  <c r="K804" i="1" s="1"/>
  <c r="G803" i="1"/>
  <c r="I803" i="1" s="1"/>
  <c r="K803" i="1" s="1"/>
  <c r="G802" i="1"/>
  <c r="I802" i="1" s="1"/>
  <c r="K802" i="1" s="1"/>
  <c r="G801" i="1"/>
  <c r="I801" i="1" s="1"/>
  <c r="K801" i="1" s="1"/>
  <c r="G800" i="1"/>
  <c r="I800" i="1" s="1"/>
  <c r="K800" i="1" s="1"/>
  <c r="G799" i="1"/>
  <c r="I799" i="1" s="1"/>
  <c r="G798" i="1"/>
  <c r="G793" i="1"/>
  <c r="I793" i="1" s="1"/>
  <c r="K793" i="1" s="1"/>
  <c r="G792" i="1"/>
  <c r="I792" i="1" s="1"/>
  <c r="K792" i="1" s="1"/>
  <c r="G791" i="1"/>
  <c r="I791" i="1" s="1"/>
  <c r="K791" i="1" s="1"/>
  <c r="G790" i="1"/>
  <c r="I790" i="1" s="1"/>
  <c r="K790" i="1" s="1"/>
  <c r="G789" i="1"/>
  <c r="I789" i="1" s="1"/>
  <c r="K789" i="1" s="1"/>
  <c r="G788" i="1"/>
  <c r="I788" i="1" s="1"/>
  <c r="K788" i="1" s="1"/>
  <c r="G787" i="1"/>
  <c r="I787" i="1" s="1"/>
  <c r="K787" i="1" s="1"/>
  <c r="G786" i="1"/>
  <c r="I786" i="1" s="1"/>
  <c r="K786" i="1" s="1"/>
  <c r="G785" i="1"/>
  <c r="I785" i="1" s="1"/>
  <c r="K785" i="1" s="1"/>
  <c r="G784" i="1"/>
  <c r="I784" i="1" s="1"/>
  <c r="K784" i="1" s="1"/>
  <c r="G783" i="1"/>
  <c r="I783" i="1" s="1"/>
  <c r="G782" i="1"/>
  <c r="G777" i="1"/>
  <c r="I777" i="1" s="1"/>
  <c r="K777" i="1" s="1"/>
  <c r="G776" i="1"/>
  <c r="I776" i="1" s="1"/>
  <c r="K776" i="1" s="1"/>
  <c r="G775" i="1"/>
  <c r="I775" i="1" s="1"/>
  <c r="K775" i="1" s="1"/>
  <c r="G774" i="1"/>
  <c r="I774" i="1" s="1"/>
  <c r="K774" i="1" s="1"/>
  <c r="G773" i="1"/>
  <c r="I773" i="1" s="1"/>
  <c r="K773" i="1" s="1"/>
  <c r="G772" i="1"/>
  <c r="I772" i="1" s="1"/>
  <c r="K772" i="1" s="1"/>
  <c r="G771" i="1"/>
  <c r="I771" i="1" s="1"/>
  <c r="K771" i="1" s="1"/>
  <c r="G770" i="1"/>
  <c r="I770" i="1" s="1"/>
  <c r="K770" i="1" s="1"/>
  <c r="G769" i="1"/>
  <c r="I769" i="1" s="1"/>
  <c r="K769" i="1" s="1"/>
  <c r="G768" i="1"/>
  <c r="I768" i="1" s="1"/>
  <c r="K768" i="1" s="1"/>
  <c r="G767" i="1"/>
  <c r="I767" i="1" s="1"/>
  <c r="K767" i="1" s="1"/>
  <c r="G761" i="1"/>
  <c r="I761" i="1" s="1"/>
  <c r="K761" i="1" s="1"/>
  <c r="G760" i="1"/>
  <c r="I760" i="1" s="1"/>
  <c r="K760" i="1" s="1"/>
  <c r="G759" i="1"/>
  <c r="I759" i="1" s="1"/>
  <c r="K759" i="1" s="1"/>
  <c r="G758" i="1"/>
  <c r="I758" i="1" s="1"/>
  <c r="K758" i="1" s="1"/>
  <c r="G757" i="1"/>
  <c r="I757" i="1" s="1"/>
  <c r="K757" i="1" s="1"/>
  <c r="G756" i="1"/>
  <c r="I756" i="1" s="1"/>
  <c r="K756" i="1" s="1"/>
  <c r="G755" i="1"/>
  <c r="I755" i="1" s="1"/>
  <c r="K755" i="1" s="1"/>
  <c r="G754" i="1"/>
  <c r="I754" i="1" s="1"/>
  <c r="K754" i="1" s="1"/>
  <c r="G753" i="1"/>
  <c r="I753" i="1" s="1"/>
  <c r="K753" i="1" s="1"/>
  <c r="G752" i="1"/>
  <c r="I752" i="1" s="1"/>
  <c r="K752" i="1" s="1"/>
  <c r="G751" i="1"/>
  <c r="I751" i="1" s="1"/>
  <c r="G750" i="1"/>
  <c r="G745" i="1"/>
  <c r="I745" i="1" s="1"/>
  <c r="K745" i="1" s="1"/>
  <c r="G744" i="1"/>
  <c r="I744" i="1" s="1"/>
  <c r="K744" i="1" s="1"/>
  <c r="G743" i="1"/>
  <c r="I743" i="1" s="1"/>
  <c r="K743" i="1" s="1"/>
  <c r="G742" i="1"/>
  <c r="I742" i="1" s="1"/>
  <c r="K742" i="1" s="1"/>
  <c r="G741" i="1"/>
  <c r="I741" i="1" s="1"/>
  <c r="K741" i="1" s="1"/>
  <c r="G740" i="1"/>
  <c r="I740" i="1" s="1"/>
  <c r="K740" i="1" s="1"/>
  <c r="G739" i="1"/>
  <c r="I739" i="1" s="1"/>
  <c r="K739" i="1" s="1"/>
  <c r="G738" i="1"/>
  <c r="I738" i="1" s="1"/>
  <c r="K738" i="1" s="1"/>
  <c r="G737" i="1"/>
  <c r="I737" i="1" s="1"/>
  <c r="K737" i="1" s="1"/>
  <c r="G736" i="1"/>
  <c r="I736" i="1" s="1"/>
  <c r="K736" i="1" s="1"/>
  <c r="G735" i="1"/>
  <c r="I735" i="1" s="1"/>
  <c r="G734" i="1"/>
  <c r="G729" i="1"/>
  <c r="I729" i="1" s="1"/>
  <c r="K729" i="1" s="1"/>
  <c r="G728" i="1"/>
  <c r="I728" i="1" s="1"/>
  <c r="K728" i="1" s="1"/>
  <c r="G727" i="1"/>
  <c r="I727" i="1" s="1"/>
  <c r="K727" i="1" s="1"/>
  <c r="G726" i="1"/>
  <c r="I726" i="1" s="1"/>
  <c r="K726" i="1" s="1"/>
  <c r="G725" i="1"/>
  <c r="I725" i="1" s="1"/>
  <c r="K725" i="1" s="1"/>
  <c r="G724" i="1"/>
  <c r="I724" i="1" s="1"/>
  <c r="K724" i="1" s="1"/>
  <c r="G723" i="1"/>
  <c r="I723" i="1" s="1"/>
  <c r="K723" i="1" s="1"/>
  <c r="G722" i="1"/>
  <c r="I722" i="1" s="1"/>
  <c r="K722" i="1" s="1"/>
  <c r="G721" i="1"/>
  <c r="I721" i="1" s="1"/>
  <c r="K721" i="1" s="1"/>
  <c r="G720" i="1"/>
  <c r="I720" i="1" s="1"/>
  <c r="K720" i="1" s="1"/>
  <c r="G719" i="1"/>
  <c r="I719" i="1" s="1"/>
  <c r="G718" i="1"/>
  <c r="G713" i="1"/>
  <c r="I713" i="1" s="1"/>
  <c r="K713" i="1" s="1"/>
  <c r="G712" i="1"/>
  <c r="I712" i="1" s="1"/>
  <c r="K712" i="1" s="1"/>
  <c r="G711" i="1"/>
  <c r="I711" i="1" s="1"/>
  <c r="K711" i="1" s="1"/>
  <c r="G710" i="1"/>
  <c r="I710" i="1" s="1"/>
  <c r="K710" i="1" s="1"/>
  <c r="G709" i="1"/>
  <c r="I709" i="1" s="1"/>
  <c r="K709" i="1" s="1"/>
  <c r="G707" i="1"/>
  <c r="I707" i="1" s="1"/>
  <c r="K707" i="1" s="1"/>
  <c r="G706" i="1"/>
  <c r="I706" i="1" s="1"/>
  <c r="K706" i="1" s="1"/>
  <c r="G705" i="1"/>
  <c r="I705" i="1" s="1"/>
  <c r="K705" i="1" s="1"/>
  <c r="G704" i="1"/>
  <c r="I704" i="1" s="1"/>
  <c r="G703" i="1"/>
  <c r="I703" i="1" s="1"/>
  <c r="K703" i="1" s="1"/>
  <c r="G702" i="1"/>
  <c r="I702" i="1" s="1"/>
  <c r="K702" i="1" s="1"/>
  <c r="G697" i="1"/>
  <c r="I697" i="1" s="1"/>
  <c r="K697" i="1" s="1"/>
  <c r="G696" i="1"/>
  <c r="I696" i="1" s="1"/>
  <c r="K696" i="1" s="1"/>
  <c r="G695" i="1"/>
  <c r="I695" i="1" s="1"/>
  <c r="K695" i="1" s="1"/>
  <c r="G694" i="1"/>
  <c r="I694" i="1" s="1"/>
  <c r="K694" i="1" s="1"/>
  <c r="G693" i="1"/>
  <c r="I693" i="1" s="1"/>
  <c r="K693" i="1" s="1"/>
  <c r="G691" i="1"/>
  <c r="I691" i="1" s="1"/>
  <c r="K691" i="1" s="1"/>
  <c r="G690" i="1"/>
  <c r="I690" i="1" s="1"/>
  <c r="K690" i="1" s="1"/>
  <c r="G689" i="1"/>
  <c r="I689" i="1" s="1"/>
  <c r="K689" i="1" s="1"/>
  <c r="G688" i="1"/>
  <c r="I688" i="1" s="1"/>
  <c r="K688" i="1" s="1"/>
  <c r="G687" i="1"/>
  <c r="I687" i="1" s="1"/>
  <c r="K687" i="1" s="1"/>
  <c r="K685" i="1" s="1"/>
  <c r="G686" i="1"/>
  <c r="I686" i="1" s="1"/>
  <c r="K686" i="1" s="1"/>
  <c r="G681" i="1"/>
  <c r="I681" i="1" s="1"/>
  <c r="K681" i="1" s="1"/>
  <c r="G680" i="1"/>
  <c r="I680" i="1" s="1"/>
  <c r="K680" i="1" s="1"/>
  <c r="G679" i="1"/>
  <c r="I679" i="1" s="1"/>
  <c r="K679" i="1" s="1"/>
  <c r="G678" i="1"/>
  <c r="I678" i="1" s="1"/>
  <c r="K678" i="1" s="1"/>
  <c r="G677" i="1"/>
  <c r="I677" i="1" s="1"/>
  <c r="K677" i="1" s="1"/>
  <c r="G675" i="1"/>
  <c r="I675" i="1" s="1"/>
  <c r="K675" i="1" s="1"/>
  <c r="G674" i="1"/>
  <c r="I674" i="1" s="1"/>
  <c r="K674" i="1" s="1"/>
  <c r="G673" i="1"/>
  <c r="I673" i="1" s="1"/>
  <c r="K673" i="1" s="1"/>
  <c r="G672" i="1"/>
  <c r="I672" i="1" s="1"/>
  <c r="K672" i="1" s="1"/>
  <c r="G671" i="1"/>
  <c r="I671" i="1" s="1"/>
  <c r="K671" i="1" s="1"/>
  <c r="G670" i="1"/>
  <c r="I670" i="1" s="1"/>
  <c r="G658" i="1"/>
  <c r="I658" i="1" s="1"/>
  <c r="K658" i="1" s="1"/>
  <c r="G664" i="1"/>
  <c r="I664" i="1" s="1"/>
  <c r="K664" i="1" s="1"/>
  <c r="G668" i="1"/>
  <c r="G665" i="1"/>
  <c r="I665" i="1" s="1"/>
  <c r="K665" i="1" s="1"/>
  <c r="G663" i="1"/>
  <c r="I663" i="1" s="1"/>
  <c r="K663" i="1" s="1"/>
  <c r="G662" i="1"/>
  <c r="I662" i="1" s="1"/>
  <c r="K662" i="1" s="1"/>
  <c r="G661" i="1"/>
  <c r="I661" i="1" s="1"/>
  <c r="K661" i="1" s="1"/>
  <c r="G660" i="1"/>
  <c r="I660" i="1" s="1"/>
  <c r="K660" i="1" s="1"/>
  <c r="G659" i="1"/>
  <c r="I659" i="1" s="1"/>
  <c r="K659" i="1" s="1"/>
  <c r="G657" i="1"/>
  <c r="I657" i="1" s="1"/>
  <c r="K657" i="1" s="1"/>
  <c r="G656" i="1"/>
  <c r="I656" i="1" s="1"/>
  <c r="K656" i="1" s="1"/>
  <c r="G655" i="1"/>
  <c r="I655" i="1" s="1"/>
  <c r="K655" i="1" s="1"/>
  <c r="G654" i="1"/>
  <c r="I654" i="1" s="1"/>
  <c r="K654" i="1" s="1"/>
  <c r="G649" i="1"/>
  <c r="I649" i="1" s="1"/>
  <c r="K649" i="1" s="1"/>
  <c r="G648" i="1"/>
  <c r="I648" i="1" s="1"/>
  <c r="K648" i="1" s="1"/>
  <c r="G647" i="1"/>
  <c r="I647" i="1" s="1"/>
  <c r="K647" i="1" s="1"/>
  <c r="G646" i="1"/>
  <c r="I646" i="1" s="1"/>
  <c r="K646" i="1" s="1"/>
  <c r="G645" i="1"/>
  <c r="I645" i="1" s="1"/>
  <c r="K645" i="1" s="1"/>
  <c r="G643" i="1"/>
  <c r="I643" i="1" s="1"/>
  <c r="K643" i="1" s="1"/>
  <c r="G642" i="1"/>
  <c r="I642" i="1" s="1"/>
  <c r="K642" i="1" s="1"/>
  <c r="G641" i="1"/>
  <c r="I641" i="1" s="1"/>
  <c r="K641" i="1" s="1"/>
  <c r="G640" i="1"/>
  <c r="I640" i="1" s="1"/>
  <c r="K640" i="1" s="1"/>
  <c r="G639" i="1"/>
  <c r="I639" i="1" s="1"/>
  <c r="K639" i="1" s="1"/>
  <c r="G638" i="1"/>
  <c r="I638" i="1" s="1"/>
  <c r="G620" i="1"/>
  <c r="I620" i="1" s="1"/>
  <c r="K620" i="1" s="1"/>
  <c r="G615" i="1"/>
  <c r="I615" i="1" s="1"/>
  <c r="K615" i="1" s="1"/>
  <c r="G614" i="1"/>
  <c r="I614" i="1" s="1"/>
  <c r="K614" i="1" s="1"/>
  <c r="G613" i="1"/>
  <c r="I613" i="1" s="1"/>
  <c r="K613" i="1" s="1"/>
  <c r="G612" i="1"/>
  <c r="I612" i="1" s="1"/>
  <c r="K612" i="1" s="1"/>
  <c r="G611" i="1"/>
  <c r="I611" i="1" s="1"/>
  <c r="K611" i="1" s="1"/>
  <c r="G610" i="1"/>
  <c r="I610" i="1" s="1"/>
  <c r="K610" i="1" s="1"/>
  <c r="G609" i="1"/>
  <c r="I609" i="1" s="1"/>
  <c r="K609" i="1" s="1"/>
  <c r="G608" i="1"/>
  <c r="I608" i="1" s="1"/>
  <c r="K608" i="1" s="1"/>
  <c r="G607" i="1"/>
  <c r="I607" i="1" s="1"/>
  <c r="K607" i="1" s="1"/>
  <c r="G606" i="1"/>
  <c r="I606" i="1" s="1"/>
  <c r="K606" i="1" s="1"/>
  <c r="G605" i="1"/>
  <c r="I605" i="1" s="1"/>
  <c r="K605" i="1" s="1"/>
  <c r="G604" i="1"/>
  <c r="I604" i="1" s="1"/>
  <c r="K604" i="1" s="1"/>
  <c r="G599" i="1"/>
  <c r="I599" i="1" s="1"/>
  <c r="K599" i="1" s="1"/>
  <c r="G598" i="1"/>
  <c r="I598" i="1" s="1"/>
  <c r="K598" i="1" s="1"/>
  <c r="G597" i="1"/>
  <c r="I597" i="1" s="1"/>
  <c r="K597" i="1" s="1"/>
  <c r="G596" i="1"/>
  <c r="I596" i="1" s="1"/>
  <c r="K596" i="1" s="1"/>
  <c r="G595" i="1"/>
  <c r="I595" i="1" s="1"/>
  <c r="K595" i="1" s="1"/>
  <c r="G593" i="1"/>
  <c r="I593" i="1" s="1"/>
  <c r="K593" i="1" s="1"/>
  <c r="G592" i="1"/>
  <c r="I592" i="1" s="1"/>
  <c r="K592" i="1" s="1"/>
  <c r="G591" i="1"/>
  <c r="I591" i="1" s="1"/>
  <c r="K591" i="1" s="1"/>
  <c r="G590" i="1"/>
  <c r="I590" i="1" s="1"/>
  <c r="K590" i="1" s="1"/>
  <c r="G589" i="1"/>
  <c r="I589" i="1" s="1"/>
  <c r="K589" i="1" s="1"/>
  <c r="G588" i="1"/>
  <c r="I588" i="1" s="1"/>
  <c r="G583" i="1"/>
  <c r="I583" i="1" s="1"/>
  <c r="K583" i="1" s="1"/>
  <c r="G582" i="1"/>
  <c r="I582" i="1" s="1"/>
  <c r="K582" i="1" s="1"/>
  <c r="G581" i="1"/>
  <c r="I581" i="1" s="1"/>
  <c r="K581" i="1" s="1"/>
  <c r="G580" i="1"/>
  <c r="I580" i="1" s="1"/>
  <c r="K580" i="1" s="1"/>
  <c r="G579" i="1"/>
  <c r="I579" i="1" s="1"/>
  <c r="K579" i="1" s="1"/>
  <c r="G577" i="1"/>
  <c r="I577" i="1" s="1"/>
  <c r="K577" i="1" s="1"/>
  <c r="G576" i="1"/>
  <c r="I576" i="1" s="1"/>
  <c r="K576" i="1" s="1"/>
  <c r="G575" i="1"/>
  <c r="I575" i="1" s="1"/>
  <c r="K575" i="1" s="1"/>
  <c r="G574" i="1"/>
  <c r="I574" i="1" s="1"/>
  <c r="K574" i="1" s="1"/>
  <c r="G573" i="1"/>
  <c r="I573" i="1" s="1"/>
  <c r="K573" i="1" s="1"/>
  <c r="G572" i="1"/>
  <c r="I572" i="1" s="1"/>
  <c r="G567" i="1"/>
  <c r="I567" i="1" s="1"/>
  <c r="K567" i="1" s="1"/>
  <c r="G566" i="1"/>
  <c r="I566" i="1" s="1"/>
  <c r="K566" i="1" s="1"/>
  <c r="G565" i="1"/>
  <c r="I565" i="1" s="1"/>
  <c r="K565" i="1" s="1"/>
  <c r="G564" i="1"/>
  <c r="I564" i="1" s="1"/>
  <c r="K564" i="1" s="1"/>
  <c r="G563" i="1"/>
  <c r="I563" i="1" s="1"/>
  <c r="K563" i="1" s="1"/>
  <c r="G561" i="1"/>
  <c r="I561" i="1" s="1"/>
  <c r="K561" i="1" s="1"/>
  <c r="G560" i="1"/>
  <c r="I560" i="1" s="1"/>
  <c r="K560" i="1" s="1"/>
  <c r="G559" i="1"/>
  <c r="I559" i="1" s="1"/>
  <c r="K559" i="1" s="1"/>
  <c r="G558" i="1"/>
  <c r="I558" i="1" s="1"/>
  <c r="K558" i="1" s="1"/>
  <c r="G557" i="1"/>
  <c r="I557" i="1" s="1"/>
  <c r="G556" i="1"/>
  <c r="G551" i="1"/>
  <c r="I551" i="1" s="1"/>
  <c r="K551" i="1" s="1"/>
  <c r="G550" i="1"/>
  <c r="I550" i="1" s="1"/>
  <c r="K550" i="1" s="1"/>
  <c r="G549" i="1"/>
  <c r="I549" i="1" s="1"/>
  <c r="K549" i="1" s="1"/>
  <c r="G548" i="1"/>
  <c r="I548" i="1" s="1"/>
  <c r="K548" i="1" s="1"/>
  <c r="G547" i="1"/>
  <c r="I547" i="1" s="1"/>
  <c r="K547" i="1" s="1"/>
  <c r="G545" i="1"/>
  <c r="I545" i="1" s="1"/>
  <c r="K545" i="1" s="1"/>
  <c r="G544" i="1"/>
  <c r="I544" i="1" s="1"/>
  <c r="K544" i="1" s="1"/>
  <c r="G543" i="1"/>
  <c r="I543" i="1" s="1"/>
  <c r="K543" i="1" s="1"/>
  <c r="G542" i="1"/>
  <c r="I542" i="1" s="1"/>
  <c r="K542" i="1" s="1"/>
  <c r="G541" i="1"/>
  <c r="I541" i="1" s="1"/>
  <c r="K541" i="1" s="1"/>
  <c r="G540" i="1"/>
  <c r="I540" i="1" s="1"/>
  <c r="K540" i="1" s="1"/>
  <c r="G535" i="1"/>
  <c r="I535" i="1" s="1"/>
  <c r="K535" i="1" s="1"/>
  <c r="G534" i="1"/>
  <c r="I534" i="1" s="1"/>
  <c r="K534" i="1" s="1"/>
  <c r="G533" i="1"/>
  <c r="I533" i="1" s="1"/>
  <c r="K533" i="1" s="1"/>
  <c r="G532" i="1"/>
  <c r="I532" i="1" s="1"/>
  <c r="K532" i="1" s="1"/>
  <c r="G531" i="1"/>
  <c r="I531" i="1" s="1"/>
  <c r="K531" i="1" s="1"/>
  <c r="G529" i="1"/>
  <c r="I529" i="1" s="1"/>
  <c r="K529" i="1" s="1"/>
  <c r="G528" i="1"/>
  <c r="I528" i="1" s="1"/>
  <c r="K528" i="1" s="1"/>
  <c r="G527" i="1"/>
  <c r="I527" i="1" s="1"/>
  <c r="K527" i="1" s="1"/>
  <c r="G526" i="1"/>
  <c r="I526" i="1" s="1"/>
  <c r="K526" i="1" s="1"/>
  <c r="G525" i="1"/>
  <c r="I525" i="1" s="1"/>
  <c r="K525" i="1" s="1"/>
  <c r="G524" i="1"/>
  <c r="I524" i="1" s="1"/>
  <c r="K524" i="1" s="1"/>
  <c r="G519" i="1"/>
  <c r="I519" i="1" s="1"/>
  <c r="K519" i="1" s="1"/>
  <c r="G518" i="1"/>
  <c r="I518" i="1" s="1"/>
  <c r="K518" i="1" s="1"/>
  <c r="G517" i="1"/>
  <c r="I517" i="1" s="1"/>
  <c r="K517" i="1" s="1"/>
  <c r="G516" i="1"/>
  <c r="I516" i="1" s="1"/>
  <c r="K516" i="1" s="1"/>
  <c r="G515" i="1"/>
  <c r="I515" i="1" s="1"/>
  <c r="K515" i="1" s="1"/>
  <c r="G513" i="1"/>
  <c r="I513" i="1" s="1"/>
  <c r="K513" i="1" s="1"/>
  <c r="G512" i="1"/>
  <c r="I512" i="1" s="1"/>
  <c r="K512" i="1" s="1"/>
  <c r="G511" i="1"/>
  <c r="I511" i="1" s="1"/>
  <c r="K511" i="1" s="1"/>
  <c r="G510" i="1"/>
  <c r="I510" i="1" s="1"/>
  <c r="K510" i="1" s="1"/>
  <c r="G509" i="1"/>
  <c r="I509" i="1" s="1"/>
  <c r="K509" i="1" s="1"/>
  <c r="G508" i="1"/>
  <c r="I508" i="1" s="1"/>
  <c r="K508" i="1" s="1"/>
  <c r="G503" i="1"/>
  <c r="I503" i="1" s="1"/>
  <c r="K503" i="1" s="1"/>
  <c r="G502" i="1"/>
  <c r="I502" i="1" s="1"/>
  <c r="K502" i="1" s="1"/>
  <c r="G501" i="1"/>
  <c r="I501" i="1" s="1"/>
  <c r="K501" i="1" s="1"/>
  <c r="G500" i="1"/>
  <c r="I500" i="1" s="1"/>
  <c r="K500" i="1" s="1"/>
  <c r="G499" i="1"/>
  <c r="I499" i="1" s="1"/>
  <c r="K499" i="1" s="1"/>
  <c r="G498" i="1"/>
  <c r="I498" i="1" s="1"/>
  <c r="K498" i="1" s="1"/>
  <c r="G497" i="1"/>
  <c r="I497" i="1" s="1"/>
  <c r="K497" i="1" s="1"/>
  <c r="G496" i="1"/>
  <c r="I496" i="1" s="1"/>
  <c r="K496" i="1" s="1"/>
  <c r="G495" i="1"/>
  <c r="I495" i="1" s="1"/>
  <c r="K495" i="1" s="1"/>
  <c r="G494" i="1"/>
  <c r="I494" i="1" s="1"/>
  <c r="K494" i="1" s="1"/>
  <c r="G493" i="1"/>
  <c r="I493" i="1" s="1"/>
  <c r="K493" i="1" s="1"/>
  <c r="G492" i="1"/>
  <c r="I492" i="1" s="1"/>
  <c r="K492" i="1" s="1"/>
  <c r="G487" i="1"/>
  <c r="I487" i="1" s="1"/>
  <c r="K487" i="1" s="1"/>
  <c r="G486" i="1"/>
  <c r="I486" i="1" s="1"/>
  <c r="K486" i="1" s="1"/>
  <c r="G485" i="1"/>
  <c r="I485" i="1" s="1"/>
  <c r="K485" i="1" s="1"/>
  <c r="G484" i="1"/>
  <c r="I484" i="1" s="1"/>
  <c r="K484" i="1" s="1"/>
  <c r="G483" i="1"/>
  <c r="I483" i="1" s="1"/>
  <c r="K483" i="1" s="1"/>
  <c r="G482" i="1"/>
  <c r="I482" i="1" s="1"/>
  <c r="K482" i="1" s="1"/>
  <c r="G481" i="1"/>
  <c r="I481" i="1" s="1"/>
  <c r="K481" i="1" s="1"/>
  <c r="G480" i="1"/>
  <c r="I480" i="1" s="1"/>
  <c r="K480" i="1" s="1"/>
  <c r="G479" i="1"/>
  <c r="I479" i="1" s="1"/>
  <c r="K479" i="1" s="1"/>
  <c r="G478" i="1"/>
  <c r="I478" i="1" s="1"/>
  <c r="K478" i="1" s="1"/>
  <c r="G477" i="1"/>
  <c r="I477" i="1" s="1"/>
  <c r="K477" i="1" s="1"/>
  <c r="G476" i="1"/>
  <c r="I476" i="1" s="1"/>
  <c r="K476" i="1" s="1"/>
  <c r="G463" i="1"/>
  <c r="I463" i="1" s="1"/>
  <c r="K463" i="1" s="1"/>
  <c r="G462" i="1"/>
  <c r="I462" i="1" s="1"/>
  <c r="K462" i="1" s="1"/>
  <c r="G458" i="1"/>
  <c r="I458" i="1" s="1"/>
  <c r="K458" i="1" s="1"/>
  <c r="G453" i="1"/>
  <c r="I453" i="1" s="1"/>
  <c r="K453" i="1" s="1"/>
  <c r="G452" i="1"/>
  <c r="I452" i="1" s="1"/>
  <c r="K452" i="1" s="1"/>
  <c r="G451" i="1"/>
  <c r="I451" i="1" s="1"/>
  <c r="K451" i="1" s="1"/>
  <c r="G450" i="1"/>
  <c r="I450" i="1" s="1"/>
  <c r="K450" i="1" s="1"/>
  <c r="G449" i="1"/>
  <c r="I449" i="1" s="1"/>
  <c r="K449" i="1" s="1"/>
  <c r="G448" i="1"/>
  <c r="I448" i="1" s="1"/>
  <c r="K448" i="1" s="1"/>
  <c r="G447" i="1"/>
  <c r="I447" i="1" s="1"/>
  <c r="K447" i="1" s="1"/>
  <c r="G446" i="1"/>
  <c r="I446" i="1" s="1"/>
  <c r="K446" i="1" s="1"/>
  <c r="G445" i="1"/>
  <c r="I445" i="1" s="1"/>
  <c r="K445" i="1" s="1"/>
  <c r="G444" i="1"/>
  <c r="I444" i="1" s="1"/>
  <c r="K444" i="1" s="1"/>
  <c r="G443" i="1"/>
  <c r="I443" i="1" s="1"/>
  <c r="G442" i="1"/>
  <c r="G437" i="1"/>
  <c r="I437" i="1" s="1"/>
  <c r="K437" i="1" s="1"/>
  <c r="G436" i="1"/>
  <c r="I436" i="1" s="1"/>
  <c r="K436" i="1" s="1"/>
  <c r="G435" i="1"/>
  <c r="I435" i="1" s="1"/>
  <c r="K435" i="1" s="1"/>
  <c r="G434" i="1"/>
  <c r="I434" i="1" s="1"/>
  <c r="K434" i="1" s="1"/>
  <c r="G433" i="1"/>
  <c r="I433" i="1" s="1"/>
  <c r="K433" i="1" s="1"/>
  <c r="G432" i="1"/>
  <c r="I432" i="1" s="1"/>
  <c r="K432" i="1" s="1"/>
  <c r="G431" i="1"/>
  <c r="I431" i="1" s="1"/>
  <c r="K431" i="1" s="1"/>
  <c r="G430" i="1"/>
  <c r="I430" i="1" s="1"/>
  <c r="K430" i="1" s="1"/>
  <c r="G429" i="1"/>
  <c r="I429" i="1" s="1"/>
  <c r="K429" i="1" s="1"/>
  <c r="G428" i="1"/>
  <c r="I428" i="1" s="1"/>
  <c r="K428" i="1" s="1"/>
  <c r="G427" i="1"/>
  <c r="I427" i="1" s="1"/>
  <c r="G426" i="1"/>
  <c r="G421" i="1"/>
  <c r="I421" i="1" s="1"/>
  <c r="K421" i="1" s="1"/>
  <c r="G420" i="1"/>
  <c r="I420" i="1" s="1"/>
  <c r="K420" i="1" s="1"/>
  <c r="G419" i="1"/>
  <c r="I419" i="1" s="1"/>
  <c r="K419" i="1" s="1"/>
  <c r="G418" i="1"/>
  <c r="I418" i="1" s="1"/>
  <c r="K418" i="1" s="1"/>
  <c r="G417" i="1"/>
  <c r="I417" i="1" s="1"/>
  <c r="K417" i="1" s="1"/>
  <c r="G415" i="1"/>
  <c r="I415" i="1" s="1"/>
  <c r="K415" i="1" s="1"/>
  <c r="G414" i="1"/>
  <c r="I414" i="1" s="1"/>
  <c r="K414" i="1" s="1"/>
  <c r="G413" i="1"/>
  <c r="I413" i="1" s="1"/>
  <c r="K413" i="1" s="1"/>
  <c r="G412" i="1"/>
  <c r="I412" i="1" s="1"/>
  <c r="K412" i="1" s="1"/>
  <c r="G411" i="1"/>
  <c r="I411" i="1" s="1"/>
  <c r="G410" i="1"/>
  <c r="G405" i="1"/>
  <c r="I405" i="1" s="1"/>
  <c r="K405" i="1" s="1"/>
  <c r="G404" i="1"/>
  <c r="I404" i="1" s="1"/>
  <c r="K404" i="1" s="1"/>
  <c r="G403" i="1"/>
  <c r="I403" i="1" s="1"/>
  <c r="K403" i="1" s="1"/>
  <c r="G402" i="1"/>
  <c r="I402" i="1" s="1"/>
  <c r="K402" i="1" s="1"/>
  <c r="G401" i="1"/>
  <c r="I401" i="1" s="1"/>
  <c r="K401" i="1" s="1"/>
  <c r="G399" i="1"/>
  <c r="I399" i="1" s="1"/>
  <c r="K399" i="1" s="1"/>
  <c r="G398" i="1"/>
  <c r="I398" i="1" s="1"/>
  <c r="K398" i="1" s="1"/>
  <c r="G397" i="1"/>
  <c r="I397" i="1" s="1"/>
  <c r="G396" i="1"/>
  <c r="I396" i="1" s="1"/>
  <c r="K396" i="1" s="1"/>
  <c r="G395" i="1"/>
  <c r="I395" i="1" s="1"/>
  <c r="K395" i="1" s="1"/>
  <c r="G394" i="1"/>
  <c r="G389" i="1"/>
  <c r="I389" i="1" s="1"/>
  <c r="K389" i="1" s="1"/>
  <c r="G388" i="1"/>
  <c r="I388" i="1" s="1"/>
  <c r="K388" i="1" s="1"/>
  <c r="G387" i="1"/>
  <c r="I387" i="1" s="1"/>
  <c r="K387" i="1" s="1"/>
  <c r="G386" i="1"/>
  <c r="I386" i="1" s="1"/>
  <c r="K386" i="1" s="1"/>
  <c r="G385" i="1"/>
  <c r="I385" i="1" s="1"/>
  <c r="K385" i="1" s="1"/>
  <c r="G383" i="1"/>
  <c r="I383" i="1" s="1"/>
  <c r="K383" i="1" s="1"/>
  <c r="G382" i="1"/>
  <c r="I382" i="1" s="1"/>
  <c r="K382" i="1" s="1"/>
  <c r="G381" i="1"/>
  <c r="I381" i="1" s="1"/>
  <c r="K381" i="1" s="1"/>
  <c r="G380" i="1"/>
  <c r="I380" i="1" s="1"/>
  <c r="K380" i="1" s="1"/>
  <c r="G379" i="1"/>
  <c r="I379" i="1" s="1"/>
  <c r="G378" i="1"/>
  <c r="G373" i="1"/>
  <c r="I373" i="1" s="1"/>
  <c r="K373" i="1" s="1"/>
  <c r="G372" i="1"/>
  <c r="I372" i="1" s="1"/>
  <c r="K372" i="1" s="1"/>
  <c r="G371" i="1"/>
  <c r="I371" i="1" s="1"/>
  <c r="K371" i="1" s="1"/>
  <c r="G370" i="1"/>
  <c r="I370" i="1" s="1"/>
  <c r="K370" i="1" s="1"/>
  <c r="G369" i="1"/>
  <c r="I369" i="1" s="1"/>
  <c r="K369" i="1" s="1"/>
  <c r="G367" i="1"/>
  <c r="I367" i="1" s="1"/>
  <c r="K367" i="1" s="1"/>
  <c r="G366" i="1"/>
  <c r="I366" i="1" s="1"/>
  <c r="K366" i="1" s="1"/>
  <c r="G365" i="1"/>
  <c r="I365" i="1" s="1"/>
  <c r="K365" i="1" s="1"/>
  <c r="G364" i="1"/>
  <c r="I364" i="1" s="1"/>
  <c r="K364" i="1" s="1"/>
  <c r="G363" i="1"/>
  <c r="I363" i="1" s="1"/>
  <c r="G362" i="1"/>
  <c r="G357" i="1"/>
  <c r="I357" i="1" s="1"/>
  <c r="K357" i="1" s="1"/>
  <c r="G356" i="1"/>
  <c r="I356" i="1" s="1"/>
  <c r="K356" i="1" s="1"/>
  <c r="G355" i="1"/>
  <c r="I355" i="1" s="1"/>
  <c r="K355" i="1" s="1"/>
  <c r="G354" i="1"/>
  <c r="I354" i="1" s="1"/>
  <c r="K354" i="1" s="1"/>
  <c r="G353" i="1"/>
  <c r="I353" i="1" s="1"/>
  <c r="K353" i="1" s="1"/>
  <c r="G352" i="1"/>
  <c r="I352" i="1" s="1"/>
  <c r="K352" i="1" s="1"/>
  <c r="G351" i="1"/>
  <c r="I351" i="1" s="1"/>
  <c r="K351" i="1" s="1"/>
  <c r="G350" i="1"/>
  <c r="I350" i="1" s="1"/>
  <c r="K350" i="1" s="1"/>
  <c r="G349" i="1"/>
  <c r="I349" i="1" s="1"/>
  <c r="K349" i="1" s="1"/>
  <c r="G348" i="1"/>
  <c r="I348" i="1" s="1"/>
  <c r="K348" i="1" s="1"/>
  <c r="G347" i="1"/>
  <c r="I347" i="1" s="1"/>
  <c r="G346" i="1"/>
  <c r="G341" i="1"/>
  <c r="I341" i="1" s="1"/>
  <c r="K341" i="1" s="1"/>
  <c r="G340" i="1"/>
  <c r="I340" i="1" s="1"/>
  <c r="K340" i="1" s="1"/>
  <c r="G339" i="1"/>
  <c r="I339" i="1" s="1"/>
  <c r="K339" i="1" s="1"/>
  <c r="G338" i="1"/>
  <c r="I338" i="1" s="1"/>
  <c r="K338" i="1" s="1"/>
  <c r="G337" i="1"/>
  <c r="I337" i="1" s="1"/>
  <c r="K337" i="1" s="1"/>
  <c r="G335" i="1"/>
  <c r="I335" i="1" s="1"/>
  <c r="K335" i="1" s="1"/>
  <c r="G334" i="1"/>
  <c r="I334" i="1" s="1"/>
  <c r="K334" i="1" s="1"/>
  <c r="G333" i="1"/>
  <c r="I333" i="1" s="1"/>
  <c r="K333" i="1" s="1"/>
  <c r="G332" i="1"/>
  <c r="I332" i="1" s="1"/>
  <c r="K332" i="1" s="1"/>
  <c r="G331" i="1"/>
  <c r="I331" i="1" s="1"/>
  <c r="G330" i="1"/>
  <c r="G325" i="1"/>
  <c r="I325" i="1" s="1"/>
  <c r="K325" i="1" s="1"/>
  <c r="G324" i="1"/>
  <c r="I324" i="1" s="1"/>
  <c r="K324" i="1" s="1"/>
  <c r="G323" i="1"/>
  <c r="I323" i="1" s="1"/>
  <c r="K323" i="1" s="1"/>
  <c r="G322" i="1"/>
  <c r="I322" i="1" s="1"/>
  <c r="K322" i="1" s="1"/>
  <c r="G321" i="1"/>
  <c r="I321" i="1" s="1"/>
  <c r="K321" i="1" s="1"/>
  <c r="G319" i="1"/>
  <c r="I319" i="1" s="1"/>
  <c r="K319" i="1" s="1"/>
  <c r="G318" i="1"/>
  <c r="I318" i="1" s="1"/>
  <c r="K318" i="1" s="1"/>
  <c r="G317" i="1"/>
  <c r="I317" i="1" s="1"/>
  <c r="K317" i="1" s="1"/>
  <c r="G316" i="1"/>
  <c r="I316" i="1" s="1"/>
  <c r="K316" i="1" s="1"/>
  <c r="G315" i="1"/>
  <c r="I315" i="1" s="1"/>
  <c r="G314" i="1"/>
  <c r="G309" i="1"/>
  <c r="I309" i="1" s="1"/>
  <c r="K309" i="1" s="1"/>
  <c r="G308" i="1"/>
  <c r="I308" i="1" s="1"/>
  <c r="K308" i="1" s="1"/>
  <c r="G307" i="1"/>
  <c r="I307" i="1" s="1"/>
  <c r="K307" i="1" s="1"/>
  <c r="G306" i="1"/>
  <c r="I306" i="1" s="1"/>
  <c r="K306" i="1" s="1"/>
  <c r="G305" i="1"/>
  <c r="I305" i="1" s="1"/>
  <c r="K305" i="1" s="1"/>
  <c r="G304" i="1"/>
  <c r="I304" i="1" s="1"/>
  <c r="K304" i="1" s="1"/>
  <c r="G303" i="1"/>
  <c r="I303" i="1" s="1"/>
  <c r="K303" i="1" s="1"/>
  <c r="G302" i="1"/>
  <c r="I302" i="1" s="1"/>
  <c r="K302" i="1" s="1"/>
  <c r="G301" i="1"/>
  <c r="I301" i="1" s="1"/>
  <c r="K301" i="1" s="1"/>
  <c r="G300" i="1"/>
  <c r="I300" i="1" s="1"/>
  <c r="K300" i="1" s="1"/>
  <c r="G299" i="1"/>
  <c r="I299" i="1" s="1"/>
  <c r="G298" i="1"/>
  <c r="G293" i="1"/>
  <c r="I293" i="1" s="1"/>
  <c r="K293" i="1" s="1"/>
  <c r="G292" i="1"/>
  <c r="I292" i="1" s="1"/>
  <c r="K292" i="1" s="1"/>
  <c r="G291" i="1"/>
  <c r="I291" i="1" s="1"/>
  <c r="K291" i="1" s="1"/>
  <c r="G290" i="1"/>
  <c r="I290" i="1" s="1"/>
  <c r="K290" i="1" s="1"/>
  <c r="G289" i="1"/>
  <c r="I289" i="1" s="1"/>
  <c r="K289" i="1" s="1"/>
  <c r="G287" i="1"/>
  <c r="I287" i="1" s="1"/>
  <c r="K287" i="1" s="1"/>
  <c r="G286" i="1"/>
  <c r="I286" i="1" s="1"/>
  <c r="K286" i="1" s="1"/>
  <c r="G285" i="1"/>
  <c r="I285" i="1" s="1"/>
  <c r="K285" i="1" s="1"/>
  <c r="G284" i="1"/>
  <c r="I284" i="1" s="1"/>
  <c r="K284" i="1" s="1"/>
  <c r="G283" i="1"/>
  <c r="I283" i="1" s="1"/>
  <c r="G282" i="1"/>
  <c r="G277" i="1"/>
  <c r="I277" i="1" s="1"/>
  <c r="K277" i="1" s="1"/>
  <c r="G276" i="1"/>
  <c r="I276" i="1" s="1"/>
  <c r="K276" i="1" s="1"/>
  <c r="G275" i="1"/>
  <c r="I275" i="1" s="1"/>
  <c r="K275" i="1" s="1"/>
  <c r="G274" i="1"/>
  <c r="I274" i="1" s="1"/>
  <c r="K274" i="1" s="1"/>
  <c r="G273" i="1"/>
  <c r="I273" i="1" s="1"/>
  <c r="K273" i="1" s="1"/>
  <c r="G271" i="1"/>
  <c r="I271" i="1" s="1"/>
  <c r="K271" i="1" s="1"/>
  <c r="G270" i="1"/>
  <c r="I270" i="1" s="1"/>
  <c r="K270" i="1" s="1"/>
  <c r="G269" i="1"/>
  <c r="I269" i="1" s="1"/>
  <c r="G268" i="1"/>
  <c r="I268" i="1" s="1"/>
  <c r="K268" i="1" s="1"/>
  <c r="G267" i="1"/>
  <c r="I267" i="1" s="1"/>
  <c r="K267" i="1" s="1"/>
  <c r="G266" i="1"/>
  <c r="G261" i="1"/>
  <c r="I261" i="1" s="1"/>
  <c r="K261" i="1" s="1"/>
  <c r="G260" i="1"/>
  <c r="I260" i="1" s="1"/>
  <c r="K260" i="1" s="1"/>
  <c r="G259" i="1"/>
  <c r="I259" i="1" s="1"/>
  <c r="K259" i="1" s="1"/>
  <c r="G258" i="1"/>
  <c r="I258" i="1" s="1"/>
  <c r="K258" i="1" s="1"/>
  <c r="G257" i="1"/>
  <c r="I257" i="1" s="1"/>
  <c r="K257" i="1" s="1"/>
  <c r="G255" i="1"/>
  <c r="I255" i="1" s="1"/>
  <c r="K255" i="1" s="1"/>
  <c r="G254" i="1"/>
  <c r="I254" i="1" s="1"/>
  <c r="K254" i="1" s="1"/>
  <c r="G253" i="1"/>
  <c r="I253" i="1" s="1"/>
  <c r="K253" i="1" s="1"/>
  <c r="G252" i="1"/>
  <c r="I252" i="1" s="1"/>
  <c r="K252" i="1" s="1"/>
  <c r="G251" i="1"/>
  <c r="I251" i="1" s="1"/>
  <c r="G250" i="1"/>
  <c r="G245" i="1"/>
  <c r="I245" i="1" s="1"/>
  <c r="K245" i="1" s="1"/>
  <c r="G244" i="1"/>
  <c r="I244" i="1" s="1"/>
  <c r="K244" i="1" s="1"/>
  <c r="G243" i="1"/>
  <c r="I243" i="1" s="1"/>
  <c r="K243" i="1" s="1"/>
  <c r="G242" i="1"/>
  <c r="I242" i="1" s="1"/>
  <c r="K242" i="1" s="1"/>
  <c r="G241" i="1"/>
  <c r="I241" i="1" s="1"/>
  <c r="K241" i="1" s="1"/>
  <c r="G240" i="1"/>
  <c r="I240" i="1" s="1"/>
  <c r="K240" i="1" s="1"/>
  <c r="G239" i="1"/>
  <c r="I239" i="1" s="1"/>
  <c r="K239" i="1" s="1"/>
  <c r="G238" i="1"/>
  <c r="I238" i="1" s="1"/>
  <c r="K238" i="1" s="1"/>
  <c r="G237" i="1"/>
  <c r="I237" i="1" s="1"/>
  <c r="K237" i="1" s="1"/>
  <c r="G236" i="1"/>
  <c r="I236" i="1" s="1"/>
  <c r="K236" i="1" s="1"/>
  <c r="G235" i="1"/>
  <c r="I235" i="1" s="1"/>
  <c r="G234" i="1"/>
  <c r="G229" i="1"/>
  <c r="I229" i="1" s="1"/>
  <c r="K229" i="1" s="1"/>
  <c r="G228" i="1"/>
  <c r="I228" i="1" s="1"/>
  <c r="K228" i="1" s="1"/>
  <c r="G227" i="1"/>
  <c r="I227" i="1" s="1"/>
  <c r="K227" i="1" s="1"/>
  <c r="G226" i="1"/>
  <c r="I226" i="1" s="1"/>
  <c r="K226" i="1" s="1"/>
  <c r="G225" i="1"/>
  <c r="I225" i="1" s="1"/>
  <c r="K225" i="1" s="1"/>
  <c r="G224" i="1"/>
  <c r="I224" i="1" s="1"/>
  <c r="K224" i="1" s="1"/>
  <c r="G223" i="1"/>
  <c r="I223" i="1" s="1"/>
  <c r="K223" i="1" s="1"/>
  <c r="G222" i="1"/>
  <c r="I222" i="1" s="1"/>
  <c r="K222" i="1" s="1"/>
  <c r="G221" i="1"/>
  <c r="I221" i="1" s="1"/>
  <c r="K221" i="1" s="1"/>
  <c r="G220" i="1"/>
  <c r="I220" i="1" s="1"/>
  <c r="K220" i="1" s="1"/>
  <c r="G219" i="1"/>
  <c r="I219" i="1" s="1"/>
  <c r="G218" i="1"/>
  <c r="G213" i="1"/>
  <c r="I213" i="1" s="1"/>
  <c r="K213" i="1" s="1"/>
  <c r="G212" i="1"/>
  <c r="I212" i="1" s="1"/>
  <c r="K212" i="1" s="1"/>
  <c r="G211" i="1"/>
  <c r="I211" i="1" s="1"/>
  <c r="K211" i="1" s="1"/>
  <c r="G210" i="1"/>
  <c r="I210" i="1" s="1"/>
  <c r="K210" i="1" s="1"/>
  <c r="G209" i="1"/>
  <c r="I209" i="1" s="1"/>
  <c r="K209" i="1" s="1"/>
  <c r="G208" i="1"/>
  <c r="I208" i="1" s="1"/>
  <c r="K208" i="1" s="1"/>
  <c r="G207" i="1"/>
  <c r="I207" i="1" s="1"/>
  <c r="K207" i="1" s="1"/>
  <c r="G206" i="1"/>
  <c r="I206" i="1" s="1"/>
  <c r="K206" i="1" s="1"/>
  <c r="G205" i="1"/>
  <c r="I205" i="1" s="1"/>
  <c r="K205" i="1" s="1"/>
  <c r="G204" i="1"/>
  <c r="I204" i="1" s="1"/>
  <c r="K204" i="1" s="1"/>
  <c r="G203" i="1"/>
  <c r="I203" i="1" s="1"/>
  <c r="G202" i="1"/>
  <c r="G197" i="1"/>
  <c r="I197" i="1" s="1"/>
  <c r="K197" i="1" s="1"/>
  <c r="G196" i="1"/>
  <c r="I196" i="1" s="1"/>
  <c r="K196" i="1" s="1"/>
  <c r="G195" i="1"/>
  <c r="I195" i="1" s="1"/>
  <c r="K195" i="1" s="1"/>
  <c r="G194" i="1"/>
  <c r="I194" i="1" s="1"/>
  <c r="K194" i="1" s="1"/>
  <c r="G193" i="1"/>
  <c r="I193" i="1" s="1"/>
  <c r="K193" i="1" s="1"/>
  <c r="G191" i="1"/>
  <c r="I191" i="1" s="1"/>
  <c r="K191" i="1" s="1"/>
  <c r="G190" i="1"/>
  <c r="I190" i="1" s="1"/>
  <c r="K190" i="1" s="1"/>
  <c r="G189" i="1"/>
  <c r="I189" i="1" s="1"/>
  <c r="K189" i="1" s="1"/>
  <c r="G188" i="1"/>
  <c r="I188" i="1" s="1"/>
  <c r="K188" i="1" s="1"/>
  <c r="G187" i="1"/>
  <c r="I187" i="1" s="1"/>
  <c r="G186" i="1"/>
  <c r="G181" i="1"/>
  <c r="I181" i="1" s="1"/>
  <c r="K181" i="1" s="1"/>
  <c r="G180" i="1"/>
  <c r="I180" i="1" s="1"/>
  <c r="K180" i="1" s="1"/>
  <c r="G179" i="1"/>
  <c r="I179" i="1" s="1"/>
  <c r="K179" i="1" s="1"/>
  <c r="G178" i="1"/>
  <c r="I178" i="1" s="1"/>
  <c r="K178" i="1" s="1"/>
  <c r="G177" i="1"/>
  <c r="I177" i="1" s="1"/>
  <c r="K177" i="1" s="1"/>
  <c r="G175" i="1"/>
  <c r="I175" i="1" s="1"/>
  <c r="K175" i="1" s="1"/>
  <c r="G174" i="1"/>
  <c r="I174" i="1" s="1"/>
  <c r="K174" i="1" s="1"/>
  <c r="G173" i="1"/>
  <c r="I173" i="1" s="1"/>
  <c r="K173" i="1" s="1"/>
  <c r="G172" i="1"/>
  <c r="I172" i="1" s="1"/>
  <c r="K172" i="1" s="1"/>
  <c r="G171" i="1"/>
  <c r="I171" i="1" s="1"/>
  <c r="G170" i="1"/>
  <c r="G165" i="1"/>
  <c r="I165" i="1" s="1"/>
  <c r="K165" i="1" s="1"/>
  <c r="G164" i="1"/>
  <c r="I164" i="1" s="1"/>
  <c r="K164" i="1" s="1"/>
  <c r="G163" i="1"/>
  <c r="I163" i="1" s="1"/>
  <c r="K163" i="1" s="1"/>
  <c r="G162" i="1"/>
  <c r="I162" i="1" s="1"/>
  <c r="K162" i="1" s="1"/>
  <c r="G161" i="1"/>
  <c r="I161" i="1" s="1"/>
  <c r="K161" i="1" s="1"/>
  <c r="G159" i="1"/>
  <c r="I159" i="1" s="1"/>
  <c r="K159" i="1" s="1"/>
  <c r="G158" i="1"/>
  <c r="I158" i="1" s="1"/>
  <c r="K158" i="1" s="1"/>
  <c r="G157" i="1"/>
  <c r="I157" i="1" s="1"/>
  <c r="K157" i="1" s="1"/>
  <c r="G156" i="1"/>
  <c r="I156" i="1" s="1"/>
  <c r="K156" i="1" s="1"/>
  <c r="G155" i="1"/>
  <c r="I155" i="1" s="1"/>
  <c r="G154" i="1"/>
  <c r="G149" i="1"/>
  <c r="I149" i="1" s="1"/>
  <c r="K149" i="1" s="1"/>
  <c r="G148" i="1"/>
  <c r="I148" i="1" s="1"/>
  <c r="K148" i="1" s="1"/>
  <c r="G147" i="1"/>
  <c r="I147" i="1" s="1"/>
  <c r="K147" i="1" s="1"/>
  <c r="G146" i="1"/>
  <c r="I146" i="1" s="1"/>
  <c r="K146" i="1" s="1"/>
  <c r="G145" i="1"/>
  <c r="I145" i="1" s="1"/>
  <c r="K145" i="1" s="1"/>
  <c r="G143" i="1"/>
  <c r="I143" i="1" s="1"/>
  <c r="K143" i="1" s="1"/>
  <c r="G142" i="1"/>
  <c r="I142" i="1" s="1"/>
  <c r="K142" i="1" s="1"/>
  <c r="G141" i="1"/>
  <c r="I141" i="1" s="1"/>
  <c r="K141" i="1" s="1"/>
  <c r="G140" i="1"/>
  <c r="I140" i="1" s="1"/>
  <c r="K140" i="1" s="1"/>
  <c r="G139" i="1"/>
  <c r="I139" i="1" s="1"/>
  <c r="G138" i="1"/>
  <c r="G133" i="1"/>
  <c r="I133" i="1" s="1"/>
  <c r="K133" i="1" s="1"/>
  <c r="G132" i="1"/>
  <c r="I132" i="1" s="1"/>
  <c r="K132" i="1" s="1"/>
  <c r="G131" i="1"/>
  <c r="I131" i="1" s="1"/>
  <c r="K131" i="1" s="1"/>
  <c r="G130" i="1"/>
  <c r="I130" i="1" s="1"/>
  <c r="K130" i="1" s="1"/>
  <c r="G129" i="1"/>
  <c r="I129" i="1" s="1"/>
  <c r="K129" i="1" s="1"/>
  <c r="G127" i="1"/>
  <c r="I127" i="1" s="1"/>
  <c r="K127" i="1" s="1"/>
  <c r="G126" i="1"/>
  <c r="I126" i="1" s="1"/>
  <c r="K126" i="1" s="1"/>
  <c r="G125" i="1"/>
  <c r="I125" i="1" s="1"/>
  <c r="G124" i="1"/>
  <c r="I124" i="1" s="1"/>
  <c r="K124" i="1" s="1"/>
  <c r="G123" i="1"/>
  <c r="I123" i="1" s="1"/>
  <c r="K123" i="1" s="1"/>
  <c r="G122" i="1"/>
  <c r="G117" i="1"/>
  <c r="I117" i="1" s="1"/>
  <c r="K117" i="1" s="1"/>
  <c r="G116" i="1"/>
  <c r="I116" i="1" s="1"/>
  <c r="K116" i="1" s="1"/>
  <c r="G115" i="1"/>
  <c r="I115" i="1" s="1"/>
  <c r="K115" i="1" s="1"/>
  <c r="G114" i="1"/>
  <c r="I114" i="1" s="1"/>
  <c r="K114" i="1" s="1"/>
  <c r="G113" i="1"/>
  <c r="I113" i="1" s="1"/>
  <c r="K113" i="1" s="1"/>
  <c r="G112" i="1"/>
  <c r="I112" i="1" s="1"/>
  <c r="G111" i="1"/>
  <c r="I111" i="1" s="1"/>
  <c r="K111" i="1" s="1"/>
  <c r="G110" i="1"/>
  <c r="I110" i="1" s="1"/>
  <c r="K110" i="1" s="1"/>
  <c r="G109" i="1"/>
  <c r="I109" i="1" s="1"/>
  <c r="G108" i="1"/>
  <c r="I108" i="1" s="1"/>
  <c r="K108" i="1" s="1"/>
  <c r="G107" i="1"/>
  <c r="I107" i="1" s="1"/>
  <c r="K107" i="1" s="1"/>
  <c r="G106" i="1"/>
  <c r="G101" i="1"/>
  <c r="I101" i="1" s="1"/>
  <c r="K101" i="1" s="1"/>
  <c r="G100" i="1"/>
  <c r="I100" i="1" s="1"/>
  <c r="K100" i="1" s="1"/>
  <c r="G99" i="1"/>
  <c r="I99" i="1" s="1"/>
  <c r="K99" i="1" s="1"/>
  <c r="G98" i="1"/>
  <c r="I98" i="1" s="1"/>
  <c r="K98" i="1" s="1"/>
  <c r="G97" i="1"/>
  <c r="I97" i="1" s="1"/>
  <c r="K97" i="1" s="1"/>
  <c r="G96" i="1"/>
  <c r="I96" i="1" s="1"/>
  <c r="K96" i="1" s="1"/>
  <c r="G95" i="1"/>
  <c r="I95" i="1" s="1"/>
  <c r="K95" i="1" s="1"/>
  <c r="G94" i="1"/>
  <c r="I94" i="1" s="1"/>
  <c r="K94" i="1" s="1"/>
  <c r="G93" i="1"/>
  <c r="I93" i="1" s="1"/>
  <c r="K93" i="1" s="1"/>
  <c r="G92" i="1"/>
  <c r="I92" i="1" s="1"/>
  <c r="K92" i="1" s="1"/>
  <c r="G91" i="1"/>
  <c r="I91" i="1" s="1"/>
  <c r="K91" i="1" s="1"/>
  <c r="G90" i="1"/>
  <c r="I90" i="1" s="1"/>
  <c r="K90" i="1" s="1"/>
  <c r="G85" i="1"/>
  <c r="I85" i="1" s="1"/>
  <c r="K85" i="1" s="1"/>
  <c r="G84" i="1"/>
  <c r="I84" i="1" s="1"/>
  <c r="K84" i="1" s="1"/>
  <c r="G83" i="1"/>
  <c r="I83" i="1" s="1"/>
  <c r="K83" i="1" s="1"/>
  <c r="G82" i="1"/>
  <c r="I82" i="1" s="1"/>
  <c r="K82" i="1" s="1"/>
  <c r="G81" i="1"/>
  <c r="I81" i="1" s="1"/>
  <c r="K81" i="1" s="1"/>
  <c r="G79" i="1"/>
  <c r="I79" i="1" s="1"/>
  <c r="K79" i="1" s="1"/>
  <c r="G78" i="1"/>
  <c r="I78" i="1" s="1"/>
  <c r="K78" i="1" s="1"/>
  <c r="G77" i="1"/>
  <c r="I77" i="1" s="1"/>
  <c r="K77" i="1" s="1"/>
  <c r="G76" i="1"/>
  <c r="I76" i="1" s="1"/>
  <c r="K76" i="1" s="1"/>
  <c r="G75" i="1"/>
  <c r="I75" i="1" s="1"/>
  <c r="K75" i="1" s="1"/>
  <c r="G74" i="1"/>
  <c r="I74" i="1" s="1"/>
  <c r="K74" i="1" s="1"/>
  <c r="G56" i="1"/>
  <c r="I56" i="1" s="1"/>
  <c r="K56" i="1" s="1"/>
  <c r="G51" i="1"/>
  <c r="I51" i="1" s="1"/>
  <c r="K51" i="1" s="1"/>
  <c r="G50" i="1"/>
  <c r="I50" i="1" s="1"/>
  <c r="K50" i="1" s="1"/>
  <c r="G49" i="1"/>
  <c r="I49" i="1" s="1"/>
  <c r="K49" i="1" s="1"/>
  <c r="G48" i="1"/>
  <c r="I48" i="1" s="1"/>
  <c r="K48" i="1" s="1"/>
  <c r="G47" i="1"/>
  <c r="I47" i="1" s="1"/>
  <c r="K47" i="1" s="1"/>
  <c r="G45" i="1"/>
  <c r="I45" i="1" s="1"/>
  <c r="K45" i="1" s="1"/>
  <c r="G44" i="1"/>
  <c r="I44" i="1" s="1"/>
  <c r="K44" i="1" s="1"/>
  <c r="G43" i="1"/>
  <c r="I43" i="1" s="1"/>
  <c r="K43" i="1" s="1"/>
  <c r="G42" i="1"/>
  <c r="I42" i="1" s="1"/>
  <c r="K42" i="1" s="1"/>
  <c r="G41" i="1"/>
  <c r="I41" i="1" s="1"/>
  <c r="K41" i="1" s="1"/>
  <c r="G40" i="1"/>
  <c r="I40" i="1" s="1"/>
  <c r="K40" i="1" s="1"/>
  <c r="G35" i="1"/>
  <c r="I35" i="1" s="1"/>
  <c r="K35" i="1" s="1"/>
  <c r="G34" i="1"/>
  <c r="I34" i="1" s="1"/>
  <c r="K34" i="1" s="1"/>
  <c r="G33" i="1"/>
  <c r="I33" i="1" s="1"/>
  <c r="K33" i="1" s="1"/>
  <c r="G32" i="1"/>
  <c r="I32" i="1" s="1"/>
  <c r="K32" i="1" s="1"/>
  <c r="G31" i="1"/>
  <c r="I31" i="1" s="1"/>
  <c r="K31" i="1" s="1"/>
  <c r="G29" i="1"/>
  <c r="I29" i="1" s="1"/>
  <c r="K29" i="1" s="1"/>
  <c r="G28" i="1"/>
  <c r="I28" i="1" s="1"/>
  <c r="K28" i="1" s="1"/>
  <c r="G27" i="1"/>
  <c r="I27" i="1" s="1"/>
  <c r="K27" i="1" s="1"/>
  <c r="G26" i="1"/>
  <c r="I26" i="1" s="1"/>
  <c r="K26" i="1" s="1"/>
  <c r="G25" i="1"/>
  <c r="I25" i="1" s="1"/>
  <c r="K25" i="1" s="1"/>
  <c r="G24" i="1"/>
  <c r="I24" i="1" s="1"/>
  <c r="Q19" i="1"/>
  <c r="S19" i="1" s="1"/>
  <c r="U19" i="1" s="1"/>
  <c r="Q18" i="1"/>
  <c r="S18" i="1" s="1"/>
  <c r="U18" i="1" s="1"/>
  <c r="Q17" i="1"/>
  <c r="S17" i="1" s="1"/>
  <c r="U17" i="1" s="1"/>
  <c r="Q16" i="1"/>
  <c r="S16" i="1" s="1"/>
  <c r="U16" i="1" s="1"/>
  <c r="Q15" i="1"/>
  <c r="S15" i="1" s="1"/>
  <c r="U15" i="1" s="1"/>
  <c r="Q14" i="1"/>
  <c r="S14" i="1" s="1"/>
  <c r="Q9" i="1"/>
  <c r="S9" i="1" s="1"/>
  <c r="U9" i="1" s="1"/>
  <c r="Q10" i="1"/>
  <c r="S10" i="1" s="1"/>
  <c r="U10" i="1" s="1"/>
  <c r="Q11" i="1"/>
  <c r="S11" i="1" s="1"/>
  <c r="U11" i="1" s="1"/>
  <c r="Q12" i="1"/>
  <c r="S12" i="1" s="1"/>
  <c r="U12" i="1" s="1"/>
  <c r="Q8" i="1"/>
  <c r="S8" i="1" s="1"/>
  <c r="U8" i="1" s="1"/>
  <c r="G9" i="1"/>
  <c r="I9" i="1" s="1"/>
  <c r="G10" i="1"/>
  <c r="I10" i="1" s="1"/>
  <c r="K10" i="1" s="1"/>
  <c r="G11" i="1"/>
  <c r="I11" i="1" s="1"/>
  <c r="K11" i="1" s="1"/>
  <c r="G12" i="1"/>
  <c r="I12" i="1" s="1"/>
  <c r="K12" i="1" s="1"/>
  <c r="G13" i="1"/>
  <c r="I13" i="1" s="1"/>
  <c r="K13" i="1" s="1"/>
  <c r="G14" i="1"/>
  <c r="I14" i="1" s="1"/>
  <c r="K14" i="1" s="1"/>
  <c r="G15" i="1"/>
  <c r="I15" i="1" s="1"/>
  <c r="G16" i="1"/>
  <c r="I16" i="1" s="1"/>
  <c r="K16" i="1" s="1"/>
  <c r="G17" i="1"/>
  <c r="I17" i="1" s="1"/>
  <c r="K17" i="1" s="1"/>
  <c r="G18" i="1"/>
  <c r="I18" i="1" s="1"/>
  <c r="K18" i="1" s="1"/>
  <c r="G19" i="1"/>
  <c r="I19" i="1" s="1"/>
  <c r="G8" i="1"/>
  <c r="I8" i="1" s="1"/>
  <c r="K8" i="1" s="1"/>
  <c r="Q958" i="1"/>
  <c r="Q940" i="1"/>
  <c r="Q924" i="1"/>
  <c r="Q908" i="1"/>
  <c r="Q844" i="1"/>
  <c r="Q828" i="1"/>
  <c r="Q812" i="1"/>
  <c r="Q796" i="1"/>
  <c r="Q780" i="1"/>
  <c r="Q764" i="1"/>
  <c r="Q748" i="1"/>
  <c r="Q732" i="1"/>
  <c r="Q716" i="1"/>
  <c r="Q700" i="1"/>
  <c r="Q684" i="1"/>
  <c r="Q668" i="1"/>
  <c r="Q652" i="1"/>
  <c r="Q636" i="1"/>
  <c r="Q618" i="1"/>
  <c r="Q602" i="1"/>
  <c r="Q586" i="1"/>
  <c r="Q570" i="1"/>
  <c r="Q554" i="1"/>
  <c r="Q538" i="1"/>
  <c r="Q522" i="1"/>
  <c r="Q506" i="1"/>
  <c r="Q490" i="1"/>
  <c r="Q474" i="1"/>
  <c r="Q456" i="1"/>
  <c r="Q440" i="1"/>
  <c r="Q424" i="1"/>
  <c r="Q408" i="1"/>
  <c r="Q392" i="1"/>
  <c r="Q376" i="1"/>
  <c r="Q360" i="1"/>
  <c r="Q344" i="1"/>
  <c r="Q328" i="1"/>
  <c r="Q312" i="1"/>
  <c r="Q296" i="1"/>
  <c r="Q280" i="1"/>
  <c r="Q264" i="1"/>
  <c r="Q248" i="1"/>
  <c r="Q232" i="1"/>
  <c r="Q216" i="1"/>
  <c r="Q200" i="1"/>
  <c r="Q184" i="1"/>
  <c r="Q168" i="1"/>
  <c r="Q152" i="1"/>
  <c r="Q136" i="1"/>
  <c r="Q120" i="1"/>
  <c r="Q104" i="1"/>
  <c r="Q88" i="1"/>
  <c r="Q72" i="1"/>
  <c r="Q54" i="1"/>
  <c r="Q38" i="1"/>
  <c r="Q22" i="1"/>
  <c r="P968" i="1"/>
  <c r="P967" i="1"/>
  <c r="P966" i="1"/>
  <c r="P964" i="1"/>
  <c r="P963" i="1"/>
  <c r="P962" i="1"/>
  <c r="P961" i="1"/>
  <c r="P960" i="1"/>
  <c r="P958" i="1"/>
  <c r="P947" i="1"/>
  <c r="P941" i="1"/>
  <c r="P940" i="1"/>
  <c r="P931" i="1"/>
  <c r="P925" i="1"/>
  <c r="P924" i="1"/>
  <c r="P915" i="1"/>
  <c r="P909" i="1"/>
  <c r="P908" i="1"/>
  <c r="P851" i="1"/>
  <c r="P845" i="1"/>
  <c r="P844" i="1"/>
  <c r="P835" i="1"/>
  <c r="P829" i="1"/>
  <c r="P828" i="1"/>
  <c r="P819" i="1"/>
  <c r="P813" i="1"/>
  <c r="P812" i="1"/>
  <c r="P803" i="1"/>
  <c r="P797" i="1"/>
  <c r="P796" i="1"/>
  <c r="P787" i="1"/>
  <c r="P781" i="1"/>
  <c r="P780" i="1"/>
  <c r="P771" i="1"/>
  <c r="P765" i="1"/>
  <c r="P764" i="1"/>
  <c r="P755" i="1"/>
  <c r="P749" i="1"/>
  <c r="P748" i="1"/>
  <c r="P739" i="1"/>
  <c r="P733" i="1"/>
  <c r="P732" i="1"/>
  <c r="P723" i="1"/>
  <c r="P717" i="1"/>
  <c r="P716" i="1"/>
  <c r="P707" i="1"/>
  <c r="P701" i="1"/>
  <c r="P700" i="1"/>
  <c r="P691" i="1"/>
  <c r="P685" i="1"/>
  <c r="P684" i="1"/>
  <c r="P675" i="1"/>
  <c r="P669" i="1"/>
  <c r="P668" i="1"/>
  <c r="P660" i="1"/>
  <c r="P653" i="1"/>
  <c r="P652" i="1"/>
  <c r="P643" i="1"/>
  <c r="P637" i="1"/>
  <c r="P636" i="1"/>
  <c r="P631" i="1"/>
  <c r="P630" i="1"/>
  <c r="P629" i="1"/>
  <c r="P628" i="1"/>
  <c r="P627" i="1"/>
  <c r="P626" i="1"/>
  <c r="P624" i="1"/>
  <c r="P623" i="1"/>
  <c r="P622" i="1"/>
  <c r="P621" i="1"/>
  <c r="P620" i="1"/>
  <c r="P618" i="1"/>
  <c r="P609" i="1"/>
  <c r="P603" i="1"/>
  <c r="P602" i="1"/>
  <c r="P593" i="1"/>
  <c r="P587" i="1"/>
  <c r="P586" i="1"/>
  <c r="P577" i="1"/>
  <c r="P571" i="1"/>
  <c r="P570" i="1"/>
  <c r="P561" i="1"/>
  <c r="P555" i="1"/>
  <c r="P554" i="1"/>
  <c r="P545" i="1"/>
  <c r="P539" i="1"/>
  <c r="P538" i="1"/>
  <c r="P529" i="1"/>
  <c r="P523" i="1"/>
  <c r="P522" i="1"/>
  <c r="P513" i="1"/>
  <c r="P507" i="1"/>
  <c r="P506" i="1"/>
  <c r="P497" i="1"/>
  <c r="P491" i="1"/>
  <c r="P490" i="1"/>
  <c r="P481" i="1"/>
  <c r="P475" i="1"/>
  <c r="P474" i="1"/>
  <c r="P469" i="1"/>
  <c r="P468" i="1"/>
  <c r="P467" i="1"/>
  <c r="P466" i="1"/>
  <c r="P465" i="1"/>
  <c r="P464" i="1"/>
  <c r="P462" i="1"/>
  <c r="P461" i="1"/>
  <c r="P460" i="1"/>
  <c r="P459" i="1"/>
  <c r="P458" i="1"/>
  <c r="P456" i="1"/>
  <c r="P447" i="1"/>
  <c r="P441" i="1"/>
  <c r="P440" i="1"/>
  <c r="P431" i="1"/>
  <c r="P425" i="1"/>
  <c r="P424" i="1"/>
  <c r="P415" i="1"/>
  <c r="P409" i="1"/>
  <c r="P408" i="1"/>
  <c r="P399" i="1"/>
  <c r="P393" i="1"/>
  <c r="P392" i="1"/>
  <c r="P383" i="1"/>
  <c r="P377" i="1"/>
  <c r="P376" i="1"/>
  <c r="P367" i="1"/>
  <c r="P361" i="1"/>
  <c r="P360" i="1"/>
  <c r="P351" i="1"/>
  <c r="P345" i="1"/>
  <c r="P344" i="1"/>
  <c r="P335" i="1"/>
  <c r="P329" i="1"/>
  <c r="P328" i="1"/>
  <c r="P319" i="1"/>
  <c r="P313" i="1"/>
  <c r="P312" i="1"/>
  <c r="P303" i="1"/>
  <c r="P297" i="1"/>
  <c r="P296" i="1"/>
  <c r="P287" i="1"/>
  <c r="P281" i="1"/>
  <c r="P280" i="1"/>
  <c r="P271" i="1"/>
  <c r="P265" i="1"/>
  <c r="P264" i="1"/>
  <c r="P255" i="1"/>
  <c r="P249" i="1"/>
  <c r="P248" i="1"/>
  <c r="P239" i="1"/>
  <c r="P233" i="1"/>
  <c r="P232" i="1"/>
  <c r="P223" i="1"/>
  <c r="P217" i="1"/>
  <c r="P216" i="1"/>
  <c r="P207" i="1"/>
  <c r="P201" i="1"/>
  <c r="P200" i="1"/>
  <c r="P191" i="1"/>
  <c r="P185" i="1"/>
  <c r="P184" i="1"/>
  <c r="P175" i="1"/>
  <c r="P169" i="1"/>
  <c r="P168" i="1"/>
  <c r="P159" i="1"/>
  <c r="P153" i="1"/>
  <c r="P152" i="1"/>
  <c r="P143" i="1"/>
  <c r="P137" i="1"/>
  <c r="P136" i="1"/>
  <c r="P127" i="1"/>
  <c r="P121" i="1"/>
  <c r="P120" i="1"/>
  <c r="P111" i="1"/>
  <c r="P105" i="1"/>
  <c r="P104" i="1"/>
  <c r="P95" i="1"/>
  <c r="P89" i="1"/>
  <c r="P88" i="1"/>
  <c r="P79" i="1"/>
  <c r="P73" i="1"/>
  <c r="P72" i="1"/>
  <c r="P67" i="1"/>
  <c r="P66" i="1"/>
  <c r="P65" i="1"/>
  <c r="P64" i="1"/>
  <c r="P63" i="1"/>
  <c r="P62" i="1"/>
  <c r="P60" i="1"/>
  <c r="P59" i="1"/>
  <c r="P58" i="1"/>
  <c r="P57" i="1"/>
  <c r="P56" i="1"/>
  <c r="P54" i="1"/>
  <c r="P45" i="1"/>
  <c r="P39" i="1"/>
  <c r="P38" i="1"/>
  <c r="P29" i="1"/>
  <c r="P23" i="1"/>
  <c r="P22" i="1"/>
  <c r="P13" i="1"/>
  <c r="P7" i="1"/>
  <c r="G958" i="1"/>
  <c r="G940" i="1"/>
  <c r="G924" i="1"/>
  <c r="G908" i="1"/>
  <c r="G844" i="1"/>
  <c r="G828" i="1"/>
  <c r="G812" i="1"/>
  <c r="G796" i="1"/>
  <c r="G780" i="1"/>
  <c r="G764" i="1"/>
  <c r="G748" i="1"/>
  <c r="G732" i="1"/>
  <c r="G716" i="1"/>
  <c r="G700" i="1"/>
  <c r="G684" i="1"/>
  <c r="G652" i="1"/>
  <c r="G636" i="1"/>
  <c r="G618" i="1"/>
  <c r="G602" i="1"/>
  <c r="G586" i="1"/>
  <c r="G570" i="1"/>
  <c r="G554" i="1"/>
  <c r="G538" i="1"/>
  <c r="G522" i="1"/>
  <c r="G506" i="1"/>
  <c r="G490" i="1"/>
  <c r="G474" i="1"/>
  <c r="G456" i="1"/>
  <c r="G440" i="1"/>
  <c r="G424" i="1"/>
  <c r="G408" i="1"/>
  <c r="G392" i="1"/>
  <c r="G376" i="1"/>
  <c r="G360" i="1"/>
  <c r="G344" i="1"/>
  <c r="G328" i="1"/>
  <c r="G312" i="1"/>
  <c r="G296" i="1"/>
  <c r="G280" i="1"/>
  <c r="G264" i="1"/>
  <c r="G248" i="1"/>
  <c r="G232" i="1"/>
  <c r="G216" i="1"/>
  <c r="G200" i="1"/>
  <c r="G184" i="1"/>
  <c r="G168" i="1"/>
  <c r="G152" i="1"/>
  <c r="G136" i="1"/>
  <c r="G120" i="1"/>
  <c r="G104" i="1"/>
  <c r="G88" i="1"/>
  <c r="G72" i="1"/>
  <c r="G54" i="1"/>
  <c r="G38" i="1"/>
  <c r="G22" i="1"/>
  <c r="F958" i="1"/>
  <c r="F941" i="1"/>
  <c r="F954" i="1" s="1"/>
  <c r="F940" i="1"/>
  <c r="F925" i="1"/>
  <c r="F938" i="1" s="1"/>
  <c r="F924" i="1"/>
  <c r="F909" i="1"/>
  <c r="F922" i="1" s="1"/>
  <c r="F908" i="1"/>
  <c r="F845" i="1"/>
  <c r="F858" i="1" s="1"/>
  <c r="F844" i="1"/>
  <c r="F829" i="1"/>
  <c r="F842" i="1" s="1"/>
  <c r="F828" i="1"/>
  <c r="F813" i="1"/>
  <c r="F826" i="1" s="1"/>
  <c r="F812" i="1"/>
  <c r="F797" i="1"/>
  <c r="F810" i="1" s="1"/>
  <c r="F796" i="1"/>
  <c r="F781" i="1"/>
  <c r="F794" i="1" s="1"/>
  <c r="F780" i="1"/>
  <c r="F765" i="1"/>
  <c r="F778" i="1" s="1"/>
  <c r="F764" i="1"/>
  <c r="F749" i="1"/>
  <c r="F762" i="1" s="1"/>
  <c r="F748" i="1"/>
  <c r="F733" i="1"/>
  <c r="F746" i="1" s="1"/>
  <c r="F732" i="1"/>
  <c r="F717" i="1"/>
  <c r="F730" i="1" s="1"/>
  <c r="F716" i="1"/>
  <c r="F708" i="1"/>
  <c r="F701" i="1"/>
  <c r="F700" i="1"/>
  <c r="F692" i="1"/>
  <c r="F685" i="1"/>
  <c r="F684" i="1"/>
  <c r="F676" i="1"/>
  <c r="F669" i="1"/>
  <c r="F668" i="1"/>
  <c r="F653" i="1"/>
  <c r="F666" i="1" s="1"/>
  <c r="F652" i="1"/>
  <c r="F644" i="1"/>
  <c r="F637" i="1"/>
  <c r="F650" i="1" s="1"/>
  <c r="F636" i="1"/>
  <c r="F631" i="1"/>
  <c r="F630" i="1"/>
  <c r="F629" i="1"/>
  <c r="F628" i="1"/>
  <c r="F627" i="1"/>
  <c r="F625" i="1"/>
  <c r="F624" i="1"/>
  <c r="F623" i="1"/>
  <c r="F622" i="1"/>
  <c r="F621" i="1"/>
  <c r="F618" i="1"/>
  <c r="F603" i="1"/>
  <c r="F616" i="1" s="1"/>
  <c r="F602" i="1"/>
  <c r="F594" i="1"/>
  <c r="F587" i="1"/>
  <c r="F586" i="1"/>
  <c r="F578" i="1"/>
  <c r="F571" i="1"/>
  <c r="F570" i="1"/>
  <c r="F562" i="1"/>
  <c r="F555" i="1"/>
  <c r="F554" i="1"/>
  <c r="F546" i="1"/>
  <c r="F539" i="1"/>
  <c r="F538" i="1"/>
  <c r="F530" i="1"/>
  <c r="F523" i="1"/>
  <c r="F522" i="1"/>
  <c r="F514" i="1"/>
  <c r="F507" i="1"/>
  <c r="F506" i="1"/>
  <c r="F491" i="1"/>
  <c r="F504" i="1" s="1"/>
  <c r="F490" i="1"/>
  <c r="F475" i="1"/>
  <c r="F488" i="1" s="1"/>
  <c r="F474" i="1"/>
  <c r="F469" i="1"/>
  <c r="F468" i="1"/>
  <c r="F467" i="1"/>
  <c r="F466" i="1"/>
  <c r="F465" i="1"/>
  <c r="F461" i="1"/>
  <c r="F460" i="1"/>
  <c r="F459" i="1"/>
  <c r="F456" i="1"/>
  <c r="F441" i="1"/>
  <c r="F454" i="1" s="1"/>
  <c r="F440" i="1"/>
  <c r="F425" i="1"/>
  <c r="F438" i="1" s="1"/>
  <c r="F424" i="1"/>
  <c r="F416" i="1"/>
  <c r="F409" i="1"/>
  <c r="F408" i="1"/>
  <c r="F400" i="1"/>
  <c r="F393" i="1"/>
  <c r="F406" i="1" s="1"/>
  <c r="F392" i="1"/>
  <c r="F384" i="1"/>
  <c r="F377" i="1"/>
  <c r="F376" i="1"/>
  <c r="F368" i="1"/>
  <c r="F361" i="1"/>
  <c r="F374" i="1" s="1"/>
  <c r="F360" i="1"/>
  <c r="F345" i="1"/>
  <c r="F358" i="1" s="1"/>
  <c r="F344" i="1"/>
  <c r="F336" i="1"/>
  <c r="F329" i="1"/>
  <c r="F328" i="1"/>
  <c r="F320" i="1"/>
  <c r="F313" i="1"/>
  <c r="F312" i="1"/>
  <c r="F297" i="1"/>
  <c r="F310" i="1" s="1"/>
  <c r="F296" i="1"/>
  <c r="F288" i="1"/>
  <c r="F281" i="1"/>
  <c r="F280" i="1"/>
  <c r="F272" i="1"/>
  <c r="F265" i="1"/>
  <c r="F264" i="1"/>
  <c r="F256" i="1"/>
  <c r="F249" i="1"/>
  <c r="F248" i="1"/>
  <c r="F233" i="1"/>
  <c r="F246" i="1" s="1"/>
  <c r="F232" i="1"/>
  <c r="F217" i="1"/>
  <c r="F230" i="1" s="1"/>
  <c r="F216" i="1"/>
  <c r="F201" i="1"/>
  <c r="F214" i="1" s="1"/>
  <c r="F200" i="1"/>
  <c r="F192" i="1"/>
  <c r="F185" i="1"/>
  <c r="F184" i="1"/>
  <c r="F176" i="1"/>
  <c r="F169" i="1"/>
  <c r="F168" i="1"/>
  <c r="F160" i="1"/>
  <c r="F153" i="1"/>
  <c r="F152" i="1"/>
  <c r="F144" i="1"/>
  <c r="F137" i="1"/>
  <c r="F136" i="1"/>
  <c r="F128" i="1"/>
  <c r="F121" i="1"/>
  <c r="F120" i="1"/>
  <c r="F105" i="1"/>
  <c r="F118" i="1" s="1"/>
  <c r="F104" i="1"/>
  <c r="F89" i="1"/>
  <c r="F102" i="1" s="1"/>
  <c r="F88" i="1"/>
  <c r="F80" i="1"/>
  <c r="F73" i="1"/>
  <c r="F72" i="1"/>
  <c r="F67" i="1"/>
  <c r="F66" i="1"/>
  <c r="F65" i="1"/>
  <c r="F64" i="1"/>
  <c r="F63" i="1"/>
  <c r="F61" i="1"/>
  <c r="F60" i="1"/>
  <c r="F59" i="1"/>
  <c r="F58" i="1"/>
  <c r="F57" i="1"/>
  <c r="F54" i="1"/>
  <c r="F46" i="1"/>
  <c r="F39" i="1"/>
  <c r="F38" i="1"/>
  <c r="F30" i="1"/>
  <c r="F62" i="1" s="1"/>
  <c r="F23" i="1"/>
  <c r="F22" i="1"/>
  <c r="F7" i="1"/>
  <c r="F20" i="1" s="1"/>
  <c r="S771" i="1" l="1"/>
  <c r="U772" i="1"/>
  <c r="U771" i="1" s="1"/>
  <c r="U766" i="1"/>
  <c r="U765" i="1" s="1"/>
  <c r="S765" i="1"/>
  <c r="U497" i="1"/>
  <c r="U513" i="1"/>
  <c r="U539" i="1"/>
  <c r="K475" i="1"/>
  <c r="K491" i="1"/>
  <c r="K504" i="1" s="1"/>
  <c r="K970" i="1"/>
  <c r="K507" i="1"/>
  <c r="K523" i="1"/>
  <c r="S491" i="1"/>
  <c r="U492" i="1"/>
  <c r="U491" i="1" s="1"/>
  <c r="U504" i="1" s="1"/>
  <c r="U523" i="1"/>
  <c r="K488" i="1"/>
  <c r="U475" i="1"/>
  <c r="U948" i="1"/>
  <c r="U947" i="1" s="1"/>
  <c r="S947" i="1"/>
  <c r="S931" i="1"/>
  <c r="U932" i="1"/>
  <c r="U931" i="1" s="1"/>
  <c r="S941" i="1"/>
  <c r="S954" i="1" s="1"/>
  <c r="U942" i="1"/>
  <c r="U941" i="1" s="1"/>
  <c r="S925" i="1"/>
  <c r="S938" i="1" s="1"/>
  <c r="U926" i="1"/>
  <c r="U925" i="1" s="1"/>
  <c r="I925" i="1"/>
  <c r="I938" i="1" s="1"/>
  <c r="K926" i="1"/>
  <c r="K925" i="1" s="1"/>
  <c r="K938" i="1" s="1"/>
  <c r="I941" i="1"/>
  <c r="I954" i="1" s="1"/>
  <c r="K942" i="1"/>
  <c r="K941" i="1" s="1"/>
  <c r="K954" i="1" s="1"/>
  <c r="U952" i="1"/>
  <c r="U936" i="1"/>
  <c r="U938" i="1" s="1"/>
  <c r="U79" i="1"/>
  <c r="U164" i="1"/>
  <c r="U192" i="1"/>
  <c r="U191" i="1" s="1"/>
  <c r="S191" i="1"/>
  <c r="U219" i="1"/>
  <c r="U217" i="1" s="1"/>
  <c r="S217" i="1"/>
  <c r="U260" i="1"/>
  <c r="S287" i="1"/>
  <c r="U288" i="1"/>
  <c r="U287" i="1" s="1"/>
  <c r="S303" i="1"/>
  <c r="U305" i="1"/>
  <c r="U303" i="1" s="1"/>
  <c r="S313" i="1"/>
  <c r="U315" i="1"/>
  <c r="U313" i="1" s="1"/>
  <c r="U384" i="1"/>
  <c r="U383" i="1" s="1"/>
  <c r="S383" i="1"/>
  <c r="S399" i="1"/>
  <c r="U401" i="1"/>
  <c r="U399" i="1" s="1"/>
  <c r="S409" i="1"/>
  <c r="U411" i="1"/>
  <c r="U409" i="1" s="1"/>
  <c r="U452" i="1"/>
  <c r="U566" i="1"/>
  <c r="U752" i="1"/>
  <c r="U749" i="1" s="1"/>
  <c r="S749" i="1"/>
  <c r="U804" i="1"/>
  <c r="U803" i="1" s="1"/>
  <c r="S803" i="1"/>
  <c r="S819" i="1"/>
  <c r="U821" i="1"/>
  <c r="U848" i="1"/>
  <c r="U845" i="1" s="1"/>
  <c r="S845" i="1"/>
  <c r="K203" i="1"/>
  <c r="K201" i="1" s="1"/>
  <c r="K214" i="1" s="1"/>
  <c r="I201" i="1"/>
  <c r="I214" i="1" s="1"/>
  <c r="K219" i="1"/>
  <c r="K217" i="1" s="1"/>
  <c r="K230" i="1" s="1"/>
  <c r="I217" i="1"/>
  <c r="I230" i="1" s="1"/>
  <c r="K235" i="1"/>
  <c r="K233" i="1" s="1"/>
  <c r="K246" i="1" s="1"/>
  <c r="I233" i="1"/>
  <c r="I246" i="1" s="1"/>
  <c r="K251" i="1"/>
  <c r="K249" i="1" s="1"/>
  <c r="I249" i="1"/>
  <c r="K379" i="1"/>
  <c r="K377" i="1" s="1"/>
  <c r="I377" i="1"/>
  <c r="U95" i="1"/>
  <c r="U107" i="1"/>
  <c r="U105" i="1" s="1"/>
  <c r="S105" i="1"/>
  <c r="S111" i="1"/>
  <c r="U114" i="1"/>
  <c r="U111" i="1" s="1"/>
  <c r="S121" i="1"/>
  <c r="U124" i="1"/>
  <c r="U121" i="1" s="1"/>
  <c r="U148" i="1"/>
  <c r="U203" i="1"/>
  <c r="U201" i="1" s="1"/>
  <c r="S201" i="1"/>
  <c r="U244" i="1"/>
  <c r="U299" i="1"/>
  <c r="U297" i="1" s="1"/>
  <c r="S297" i="1"/>
  <c r="U340" i="1"/>
  <c r="S367" i="1"/>
  <c r="U368" i="1"/>
  <c r="U395" i="1"/>
  <c r="U393" i="1" s="1"/>
  <c r="S393" i="1"/>
  <c r="U436" i="1"/>
  <c r="U481" i="1"/>
  <c r="U488" i="1" s="1"/>
  <c r="U567" i="1"/>
  <c r="U736" i="1"/>
  <c r="S733" i="1"/>
  <c r="U760" i="1"/>
  <c r="S787" i="1"/>
  <c r="U788" i="1"/>
  <c r="U832" i="1"/>
  <c r="U829" i="1" s="1"/>
  <c r="S829" i="1"/>
  <c r="U856" i="1"/>
  <c r="U7" i="1"/>
  <c r="I105" i="1"/>
  <c r="K109" i="1"/>
  <c r="K105" i="1" s="1"/>
  <c r="I121" i="1"/>
  <c r="K125" i="1"/>
  <c r="K121" i="1" s="1"/>
  <c r="K187" i="1"/>
  <c r="K185" i="1" s="1"/>
  <c r="I185" i="1"/>
  <c r="I265" i="1"/>
  <c r="K269" i="1"/>
  <c r="K265" i="1" s="1"/>
  <c r="K347" i="1"/>
  <c r="I345" i="1"/>
  <c r="I358" i="1" s="1"/>
  <c r="K363" i="1"/>
  <c r="K361" i="1" s="1"/>
  <c r="I361" i="1"/>
  <c r="I393" i="1"/>
  <c r="K397" i="1"/>
  <c r="K393" i="1" s="1"/>
  <c r="U132" i="1"/>
  <c r="U160" i="1"/>
  <c r="U159" i="1" s="1"/>
  <c r="S159" i="1"/>
  <c r="S166" i="1" s="1"/>
  <c r="S175" i="1"/>
  <c r="U177" i="1"/>
  <c r="U175" i="1" s="1"/>
  <c r="S185" i="1"/>
  <c r="S198" i="1" s="1"/>
  <c r="U187" i="1"/>
  <c r="U185" i="1" s="1"/>
  <c r="U228" i="1"/>
  <c r="S255" i="1"/>
  <c r="S262" i="1" s="1"/>
  <c r="U256" i="1"/>
  <c r="U255" i="1" s="1"/>
  <c r="U271" i="1"/>
  <c r="U324" i="1"/>
  <c r="S351" i="1"/>
  <c r="U352" i="1"/>
  <c r="U351" i="1" s="1"/>
  <c r="U358" i="1" s="1"/>
  <c r="U367" i="1"/>
  <c r="U379" i="1"/>
  <c r="U377" i="1" s="1"/>
  <c r="S377" i="1"/>
  <c r="U420" i="1"/>
  <c r="S447" i="1"/>
  <c r="S454" i="1" s="1"/>
  <c r="U448" i="1"/>
  <c r="U447" i="1" s="1"/>
  <c r="S475" i="1"/>
  <c r="U507" i="1"/>
  <c r="S561" i="1"/>
  <c r="S568" i="1" s="1"/>
  <c r="U562" i="1"/>
  <c r="U561" i="1" s="1"/>
  <c r="U720" i="1"/>
  <c r="S717" i="1"/>
  <c r="U744" i="1"/>
  <c r="U787" i="1"/>
  <c r="S813" i="1"/>
  <c r="S826" i="1" s="1"/>
  <c r="U816" i="1"/>
  <c r="U840" i="1"/>
  <c r="K171" i="1"/>
  <c r="K169" i="1" s="1"/>
  <c r="I169" i="1"/>
  <c r="K331" i="1"/>
  <c r="K329" i="1" s="1"/>
  <c r="I329" i="1"/>
  <c r="U116" i="1"/>
  <c r="S118" i="1"/>
  <c r="S143" i="1"/>
  <c r="S150" i="1" s="1"/>
  <c r="U144" i="1"/>
  <c r="U143" i="1" s="1"/>
  <c r="U171" i="1"/>
  <c r="U169" i="1" s="1"/>
  <c r="S169" i="1"/>
  <c r="U212" i="1"/>
  <c r="U267" i="1"/>
  <c r="U265" i="1" s="1"/>
  <c r="S265" i="1"/>
  <c r="S271" i="1"/>
  <c r="U274" i="1"/>
  <c r="S281" i="1"/>
  <c r="U284" i="1"/>
  <c r="U281" i="1" s="1"/>
  <c r="U308" i="1"/>
  <c r="U310" i="1" s="1"/>
  <c r="S310" i="1"/>
  <c r="U363" i="1"/>
  <c r="U361" i="1" s="1"/>
  <c r="S361" i="1"/>
  <c r="U404" i="1"/>
  <c r="U406" i="1" s="1"/>
  <c r="S406" i="1"/>
  <c r="U728" i="1"/>
  <c r="Z728" i="1" s="1"/>
  <c r="U756" i="1"/>
  <c r="U755" i="1" s="1"/>
  <c r="S755" i="1"/>
  <c r="S762" i="1" s="1"/>
  <c r="U800" i="1"/>
  <c r="S797" i="1"/>
  <c r="U824" i="1"/>
  <c r="U841" i="1"/>
  <c r="K155" i="1"/>
  <c r="K153" i="1" s="1"/>
  <c r="I153" i="1"/>
  <c r="K299" i="1"/>
  <c r="K297" i="1" s="1"/>
  <c r="K310" i="1" s="1"/>
  <c r="I297" i="1"/>
  <c r="I310" i="1" s="1"/>
  <c r="K315" i="1"/>
  <c r="K313" i="1" s="1"/>
  <c r="I313" i="1"/>
  <c r="K345" i="1"/>
  <c r="K358" i="1" s="1"/>
  <c r="K427" i="1"/>
  <c r="K425" i="1" s="1"/>
  <c r="K438" i="1" s="1"/>
  <c r="I425" i="1"/>
  <c r="I438" i="1" s="1"/>
  <c r="K443" i="1"/>
  <c r="K441" i="1" s="1"/>
  <c r="K454" i="1" s="1"/>
  <c r="I441" i="1"/>
  <c r="I454" i="1" s="1"/>
  <c r="K557" i="1"/>
  <c r="K555" i="1" s="1"/>
  <c r="I555" i="1"/>
  <c r="S127" i="1"/>
  <c r="S134" i="1" s="1"/>
  <c r="U128" i="1"/>
  <c r="U127" i="1" s="1"/>
  <c r="U155" i="1"/>
  <c r="U153" i="1" s="1"/>
  <c r="S153" i="1"/>
  <c r="U196" i="1"/>
  <c r="U198" i="1" s="1"/>
  <c r="U224" i="1"/>
  <c r="U223" i="1" s="1"/>
  <c r="S223" i="1"/>
  <c r="S230" i="1" s="1"/>
  <c r="S239" i="1"/>
  <c r="S246" i="1" s="1"/>
  <c r="U241" i="1"/>
  <c r="U239" i="1" s="1"/>
  <c r="S249" i="1"/>
  <c r="U251" i="1"/>
  <c r="U249" i="1" s="1"/>
  <c r="U292" i="1"/>
  <c r="S294" i="1"/>
  <c r="S319" i="1"/>
  <c r="S326" i="1" s="1"/>
  <c r="U320" i="1"/>
  <c r="U319" i="1" s="1"/>
  <c r="U326" i="1" s="1"/>
  <c r="U388" i="1"/>
  <c r="U390" i="1" s="1"/>
  <c r="S390" i="1"/>
  <c r="S415" i="1"/>
  <c r="S422" i="1" s="1"/>
  <c r="U416" i="1"/>
  <c r="U415" i="1" s="1"/>
  <c r="S529" i="1"/>
  <c r="U530" i="1"/>
  <c r="U529" i="1" s="1"/>
  <c r="U740" i="1"/>
  <c r="U739" i="1" s="1"/>
  <c r="S739" i="1"/>
  <c r="S746" i="1" s="1"/>
  <c r="U784" i="1"/>
  <c r="S781" i="1"/>
  <c r="U808" i="1"/>
  <c r="S810" i="1"/>
  <c r="S835" i="1"/>
  <c r="S842" i="1" s="1"/>
  <c r="U836" i="1"/>
  <c r="U835" i="1" s="1"/>
  <c r="S851" i="1"/>
  <c r="S858" i="1" s="1"/>
  <c r="U853" i="1"/>
  <c r="U851" i="1" s="1"/>
  <c r="K112" i="1"/>
  <c r="I118" i="1"/>
  <c r="I137" i="1"/>
  <c r="K139" i="1"/>
  <c r="K137" i="1" s="1"/>
  <c r="I281" i="1"/>
  <c r="K283" i="1"/>
  <c r="K281" i="1" s="1"/>
  <c r="I409" i="1"/>
  <c r="K411" i="1"/>
  <c r="K409" i="1" s="1"/>
  <c r="K539" i="1"/>
  <c r="K719" i="1"/>
  <c r="K717" i="1" s="1"/>
  <c r="K730" i="1" s="1"/>
  <c r="I717" i="1"/>
  <c r="I730" i="1" s="1"/>
  <c r="K735" i="1"/>
  <c r="K733" i="1" s="1"/>
  <c r="K746" i="1" s="1"/>
  <c r="I733" i="1"/>
  <c r="I746" i="1" s="1"/>
  <c r="K751" i="1"/>
  <c r="K749" i="1" s="1"/>
  <c r="K762" i="1" s="1"/>
  <c r="I749" i="1"/>
  <c r="I762" i="1" s="1"/>
  <c r="K765" i="1"/>
  <c r="K778" i="1" s="1"/>
  <c r="I765" i="1"/>
  <c r="I778" i="1" s="1"/>
  <c r="K783" i="1"/>
  <c r="K781" i="1" s="1"/>
  <c r="K794" i="1" s="1"/>
  <c r="I781" i="1"/>
  <c r="I794" i="1" s="1"/>
  <c r="K799" i="1"/>
  <c r="K797" i="1" s="1"/>
  <c r="K810" i="1" s="1"/>
  <c r="I797" i="1"/>
  <c r="I810" i="1" s="1"/>
  <c r="K815" i="1"/>
  <c r="K813" i="1" s="1"/>
  <c r="K826" i="1" s="1"/>
  <c r="I813" i="1"/>
  <c r="I826" i="1" s="1"/>
  <c r="K831" i="1"/>
  <c r="K829" i="1" s="1"/>
  <c r="K842" i="1" s="1"/>
  <c r="I829" i="1"/>
  <c r="I842" i="1" s="1"/>
  <c r="K847" i="1"/>
  <c r="K845" i="1" s="1"/>
  <c r="K858" i="1" s="1"/>
  <c r="I845" i="1"/>
  <c r="I858" i="1" s="1"/>
  <c r="U139" i="1"/>
  <c r="U137" i="1" s="1"/>
  <c r="S137" i="1"/>
  <c r="U180" i="1"/>
  <c r="S182" i="1"/>
  <c r="S207" i="1"/>
  <c r="S214" i="1" s="1"/>
  <c r="U208" i="1"/>
  <c r="U207" i="1" s="1"/>
  <c r="U235" i="1"/>
  <c r="U233" i="1" s="1"/>
  <c r="S233" i="1"/>
  <c r="U276" i="1"/>
  <c r="S278" i="1"/>
  <c r="U331" i="1"/>
  <c r="U329" i="1" s="1"/>
  <c r="S329" i="1"/>
  <c r="S335" i="1"/>
  <c r="S342" i="1" s="1"/>
  <c r="U338" i="1"/>
  <c r="U335" i="1" s="1"/>
  <c r="S345" i="1"/>
  <c r="U348" i="1"/>
  <c r="U345" i="1" s="1"/>
  <c r="U372" i="1"/>
  <c r="S374" i="1"/>
  <c r="U427" i="1"/>
  <c r="U425" i="1" s="1"/>
  <c r="S425" i="1"/>
  <c r="S431" i="1"/>
  <c r="S438" i="1" s="1"/>
  <c r="U434" i="1"/>
  <c r="U431" i="1" s="1"/>
  <c r="S441" i="1"/>
  <c r="U444" i="1"/>
  <c r="U441" i="1" s="1"/>
  <c r="S545" i="1"/>
  <c r="U548" i="1"/>
  <c r="U545" i="1" s="1"/>
  <c r="U552" i="1" s="1"/>
  <c r="S555" i="1"/>
  <c r="U558" i="1"/>
  <c r="U555" i="1" s="1"/>
  <c r="S723" i="1"/>
  <c r="S730" i="1" s="1"/>
  <c r="U724" i="1"/>
  <c r="U723" i="1" s="1"/>
  <c r="U792" i="1"/>
  <c r="S794" i="1"/>
  <c r="U819" i="1"/>
  <c r="K653" i="1"/>
  <c r="U593" i="1"/>
  <c r="S603" i="1"/>
  <c r="U604" i="1"/>
  <c r="U603" i="1" s="1"/>
  <c r="S609" i="1"/>
  <c r="U611" i="1"/>
  <c r="U609" i="1" s="1"/>
  <c r="U637" i="1"/>
  <c r="I587" i="1"/>
  <c r="K588" i="1"/>
  <c r="K587" i="1" s="1"/>
  <c r="I669" i="1"/>
  <c r="K670" i="1"/>
  <c r="K669" i="1" s="1"/>
  <c r="I701" i="1"/>
  <c r="K704" i="1"/>
  <c r="S587" i="1"/>
  <c r="U588" i="1"/>
  <c r="U587" i="1" s="1"/>
  <c r="U600" i="1" s="1"/>
  <c r="I637" i="1"/>
  <c r="K638" i="1"/>
  <c r="K637" i="1" s="1"/>
  <c r="S577" i="1"/>
  <c r="U578" i="1"/>
  <c r="I571" i="1"/>
  <c r="K572" i="1"/>
  <c r="K571" i="1" s="1"/>
  <c r="K603" i="1"/>
  <c r="K616" i="1" s="1"/>
  <c r="S571" i="1"/>
  <c r="U572" i="1"/>
  <c r="U571" i="1" s="1"/>
  <c r="U577" i="1"/>
  <c r="S643" i="1"/>
  <c r="U644" i="1"/>
  <c r="U643" i="1" s="1"/>
  <c r="U650" i="1" s="1"/>
  <c r="U653" i="1"/>
  <c r="K701" i="1"/>
  <c r="S13" i="1"/>
  <c r="U14" i="1"/>
  <c r="U13" i="1" s="1"/>
  <c r="S45" i="1"/>
  <c r="U46" i="1"/>
  <c r="U45" i="1" s="1"/>
  <c r="U52" i="1" s="1"/>
  <c r="S73" i="1"/>
  <c r="U74" i="1"/>
  <c r="U73" i="1" s="1"/>
  <c r="U86" i="1" s="1"/>
  <c r="S29" i="1"/>
  <c r="U30" i="1"/>
  <c r="U29" i="1" s="1"/>
  <c r="U39" i="1"/>
  <c r="U23" i="1"/>
  <c r="U89" i="1"/>
  <c r="K968" i="1"/>
  <c r="K39" i="1"/>
  <c r="K73" i="1"/>
  <c r="K89" i="1"/>
  <c r="K102" i="1" s="1"/>
  <c r="K962" i="1"/>
  <c r="I971" i="1"/>
  <c r="K19" i="1"/>
  <c r="K971" i="1" s="1"/>
  <c r="I967" i="1"/>
  <c r="K15" i="1"/>
  <c r="K967" i="1" s="1"/>
  <c r="I961" i="1"/>
  <c r="K9" i="1"/>
  <c r="K961" i="1" s="1"/>
  <c r="I23" i="1"/>
  <c r="K24" i="1"/>
  <c r="K23" i="1" s="1"/>
  <c r="K969" i="1"/>
  <c r="K963" i="1"/>
  <c r="S7" i="1"/>
  <c r="S20" i="1" s="1"/>
  <c r="I603" i="1"/>
  <c r="I616" i="1" s="1"/>
  <c r="I653" i="1"/>
  <c r="I685" i="1"/>
  <c r="S593" i="1"/>
  <c r="S600" i="1" s="1"/>
  <c r="S637" i="1"/>
  <c r="S650" i="1" s="1"/>
  <c r="Z674" i="1"/>
  <c r="S674" i="1"/>
  <c r="U674" i="1" s="1"/>
  <c r="Z681" i="1"/>
  <c r="S681" i="1"/>
  <c r="U681" i="1" s="1"/>
  <c r="Z690" i="1"/>
  <c r="S690" i="1"/>
  <c r="U690" i="1" s="1"/>
  <c r="Z697" i="1"/>
  <c r="S697" i="1"/>
  <c r="U697" i="1" s="1"/>
  <c r="Z708" i="1"/>
  <c r="S708" i="1"/>
  <c r="U708" i="1" s="1"/>
  <c r="Z692" i="1"/>
  <c r="S692" i="1"/>
  <c r="U692" i="1" s="1"/>
  <c r="Z702" i="1"/>
  <c r="S702" i="1"/>
  <c r="Z677" i="1"/>
  <c r="S677" i="1"/>
  <c r="U677" i="1" s="1"/>
  <c r="Z686" i="1"/>
  <c r="S686" i="1"/>
  <c r="U686" i="1" s="1"/>
  <c r="Z693" i="1"/>
  <c r="S693" i="1"/>
  <c r="U693" i="1" s="1"/>
  <c r="Z703" i="1"/>
  <c r="S703" i="1"/>
  <c r="U703" i="1" s="1"/>
  <c r="Z710" i="1"/>
  <c r="S710" i="1"/>
  <c r="U710" i="1" s="1"/>
  <c r="S616" i="1"/>
  <c r="Z671" i="1"/>
  <c r="S671" i="1"/>
  <c r="U671" i="1" s="1"/>
  <c r="Z678" i="1"/>
  <c r="S678" i="1"/>
  <c r="U678" i="1" s="1"/>
  <c r="Z687" i="1"/>
  <c r="S687" i="1"/>
  <c r="U687" i="1" s="1"/>
  <c r="Z704" i="1"/>
  <c r="S704" i="1"/>
  <c r="U704" i="1" s="1"/>
  <c r="Z711" i="1"/>
  <c r="S711" i="1"/>
  <c r="U711" i="1" s="1"/>
  <c r="S653" i="1"/>
  <c r="Z672" i="1"/>
  <c r="S672" i="1"/>
  <c r="U672" i="1" s="1"/>
  <c r="Z679" i="1"/>
  <c r="S679" i="1"/>
  <c r="U679" i="1" s="1"/>
  <c r="Z695" i="1"/>
  <c r="S695" i="1"/>
  <c r="U695" i="1" s="1"/>
  <c r="Z705" i="1"/>
  <c r="S705" i="1"/>
  <c r="U705" i="1" s="1"/>
  <c r="Z712" i="1"/>
  <c r="S712" i="1"/>
  <c r="U712" i="1" s="1"/>
  <c r="S584" i="1"/>
  <c r="Z673" i="1"/>
  <c r="S673" i="1"/>
  <c r="U673" i="1" s="1"/>
  <c r="Z680" i="1"/>
  <c r="S680" i="1"/>
  <c r="U680" i="1" s="1"/>
  <c r="Z689" i="1"/>
  <c r="S689" i="1"/>
  <c r="U689" i="1" s="1"/>
  <c r="Z696" i="1"/>
  <c r="S696" i="1"/>
  <c r="U696" i="1" s="1"/>
  <c r="Z713" i="1"/>
  <c r="S713" i="1"/>
  <c r="U713" i="1" s="1"/>
  <c r="I475" i="1"/>
  <c r="I488" i="1" s="1"/>
  <c r="I491" i="1"/>
  <c r="I504" i="1" s="1"/>
  <c r="I507" i="1"/>
  <c r="S481" i="1"/>
  <c r="S497" i="1"/>
  <c r="S504" i="1" s="1"/>
  <c r="S507" i="1"/>
  <c r="S513" i="1"/>
  <c r="S520" i="1" s="1"/>
  <c r="S523" i="1"/>
  <c r="S536" i="1" s="1"/>
  <c r="S539" i="1"/>
  <c r="S552" i="1" s="1"/>
  <c r="I523" i="1"/>
  <c r="I539" i="1"/>
  <c r="S95" i="1"/>
  <c r="S79" i="1"/>
  <c r="S86" i="1" s="1"/>
  <c r="S89" i="1"/>
  <c r="S39" i="1"/>
  <c r="S23" i="1"/>
  <c r="S36" i="1" s="1"/>
  <c r="I968" i="1"/>
  <c r="I962" i="1"/>
  <c r="I39" i="1"/>
  <c r="I73" i="1"/>
  <c r="I7" i="1"/>
  <c r="I20" i="1" s="1"/>
  <c r="I89" i="1"/>
  <c r="I102" i="1" s="1"/>
  <c r="I970" i="1"/>
  <c r="I969" i="1"/>
  <c r="I963" i="1"/>
  <c r="G967" i="1"/>
  <c r="G962" i="1"/>
  <c r="G963" i="1"/>
  <c r="P616" i="1"/>
  <c r="P762" i="1"/>
  <c r="P858" i="1"/>
  <c r="P938" i="1"/>
  <c r="P214" i="1"/>
  <c r="P246" i="1"/>
  <c r="P310" i="1"/>
  <c r="P438" i="1"/>
  <c r="P278" i="1"/>
  <c r="Q723" i="1"/>
  <c r="Q739" i="1"/>
  <c r="Q319" i="1"/>
  <c r="Q415" i="1"/>
  <c r="Q643" i="1"/>
  <c r="Q771" i="1"/>
  <c r="Q95" i="1"/>
  <c r="Q191" i="1"/>
  <c r="Q383" i="1"/>
  <c r="Q669" i="1"/>
  <c r="Q941" i="1"/>
  <c r="P150" i="1"/>
  <c r="Q159" i="1"/>
  <c r="Q169" i="1"/>
  <c r="Q249" i="1"/>
  <c r="Q265" i="1"/>
  <c r="Q345" i="1"/>
  <c r="Q441" i="1"/>
  <c r="Q555" i="1"/>
  <c r="G733" i="1"/>
  <c r="G746" i="1" s="1"/>
  <c r="G749" i="1"/>
  <c r="G762" i="1" s="1"/>
  <c r="G765" i="1"/>
  <c r="G778" i="1" s="1"/>
  <c r="G829" i="1"/>
  <c r="G842" i="1" s="1"/>
  <c r="G845" i="1"/>
  <c r="G858" i="1" s="1"/>
  <c r="Q409" i="1"/>
  <c r="Q609" i="1"/>
  <c r="Q287" i="1"/>
  <c r="P262" i="1"/>
  <c r="P358" i="1"/>
  <c r="P568" i="1"/>
  <c r="G39" i="1"/>
  <c r="Q835" i="1"/>
  <c r="Q947" i="1"/>
  <c r="Q361" i="1"/>
  <c r="Q313" i="1"/>
  <c r="Q45" i="1"/>
  <c r="Q73" i="1"/>
  <c r="G685" i="1"/>
  <c r="Q577" i="1"/>
  <c r="Q571" i="1"/>
  <c r="Q593" i="1"/>
  <c r="Q539" i="1"/>
  <c r="P714" i="1"/>
  <c r="P746" i="1"/>
  <c r="P778" i="1"/>
  <c r="P842" i="1"/>
  <c r="P922" i="1"/>
  <c r="Q507" i="1"/>
  <c r="F626" i="1"/>
  <c r="F36" i="1"/>
  <c r="F86" i="1"/>
  <c r="G637" i="1"/>
  <c r="Q529" i="1"/>
  <c r="G7" i="1"/>
  <c r="G20" i="1" s="1"/>
  <c r="Q513" i="1"/>
  <c r="Q523" i="1"/>
  <c r="Q675" i="1"/>
  <c r="Z676" i="1"/>
  <c r="G717" i="1"/>
  <c r="G730" i="1" s="1"/>
  <c r="G797" i="1"/>
  <c r="G810" i="1" s="1"/>
  <c r="Q153" i="1"/>
  <c r="Q223" i="1"/>
  <c r="Q707" i="1"/>
  <c r="Q717" i="1"/>
  <c r="Q819" i="1"/>
  <c r="F150" i="1"/>
  <c r="F262" i="1"/>
  <c r="F294" i="1"/>
  <c r="F520" i="1"/>
  <c r="F552" i="1"/>
  <c r="F584" i="1"/>
  <c r="F682" i="1"/>
  <c r="F714" i="1"/>
  <c r="P730" i="1"/>
  <c r="G201" i="1"/>
  <c r="G214" i="1" s="1"/>
  <c r="G217" i="1"/>
  <c r="G230" i="1" s="1"/>
  <c r="G281" i="1"/>
  <c r="G313" i="1"/>
  <c r="G329" i="1"/>
  <c r="G377" i="1"/>
  <c r="G393" i="1"/>
  <c r="G507" i="1"/>
  <c r="G555" i="1"/>
  <c r="G571" i="1"/>
  <c r="G603" i="1"/>
  <c r="G616" i="1" s="1"/>
  <c r="G925" i="1"/>
  <c r="G938" i="1" s="1"/>
  <c r="G941" i="1"/>
  <c r="G954" i="1" s="1"/>
  <c r="Q79" i="1"/>
  <c r="Q175" i="1"/>
  <c r="Q255" i="1"/>
  <c r="Q271" i="1"/>
  <c r="Q351" i="1"/>
  <c r="Q367" i="1"/>
  <c r="Q377" i="1"/>
  <c r="Q447" i="1"/>
  <c r="Q545" i="1"/>
  <c r="Q561" i="1"/>
  <c r="Q587" i="1"/>
  <c r="Q749" i="1"/>
  <c r="Q845" i="1"/>
  <c r="G701" i="1"/>
  <c r="G813" i="1"/>
  <c r="G826" i="1" s="1"/>
  <c r="Q127" i="1"/>
  <c r="Q239" i="1"/>
  <c r="Q335" i="1"/>
  <c r="Q431" i="1"/>
  <c r="F166" i="1"/>
  <c r="F198" i="1"/>
  <c r="F278" i="1"/>
  <c r="F536" i="1"/>
  <c r="F568" i="1"/>
  <c r="F600" i="1"/>
  <c r="F698" i="1"/>
  <c r="P390" i="1"/>
  <c r="P422" i="1"/>
  <c r="P454" i="1"/>
  <c r="P536" i="1"/>
  <c r="Q111" i="1"/>
  <c r="Q121" i="1"/>
  <c r="Q137" i="1"/>
  <c r="Q207" i="1"/>
  <c r="Q217" i="1"/>
  <c r="Q233" i="1"/>
  <c r="Q329" i="1"/>
  <c r="Q425" i="1"/>
  <c r="Q603" i="1"/>
  <c r="Q637" i="1"/>
  <c r="Z709" i="1"/>
  <c r="Q701" i="1"/>
  <c r="Q714" i="1" s="1"/>
  <c r="Q787" i="1"/>
  <c r="Q797" i="1"/>
  <c r="Q813" i="1"/>
  <c r="Q931" i="1"/>
  <c r="G669" i="1"/>
  <c r="G781" i="1"/>
  <c r="G794" i="1" s="1"/>
  <c r="G909" i="1"/>
  <c r="G922" i="1" s="1"/>
  <c r="Q23" i="1"/>
  <c r="Q491" i="1"/>
  <c r="Z670" i="1"/>
  <c r="Q733" i="1"/>
  <c r="Q829" i="1"/>
  <c r="F390" i="1"/>
  <c r="F422" i="1"/>
  <c r="G23" i="1"/>
  <c r="G345" i="1"/>
  <c r="G358" i="1" s="1"/>
  <c r="G491" i="1"/>
  <c r="G504" i="1" s="1"/>
  <c r="G523" i="1"/>
  <c r="G539" i="1"/>
  <c r="Q105" i="1"/>
  <c r="Q201" i="1"/>
  <c r="Q281" i="1"/>
  <c r="Q303" i="1"/>
  <c r="Q399" i="1"/>
  <c r="Q481" i="1"/>
  <c r="Q691" i="1"/>
  <c r="Q765" i="1"/>
  <c r="Q781" i="1"/>
  <c r="Q915" i="1"/>
  <c r="Q925" i="1"/>
  <c r="Q143" i="1"/>
  <c r="Q803" i="1"/>
  <c r="F52" i="1"/>
  <c r="F326" i="1"/>
  <c r="G185" i="1"/>
  <c r="G233" i="1"/>
  <c r="G246" i="1" s="1"/>
  <c r="G249" i="1"/>
  <c r="G265" i="1"/>
  <c r="G297" i="1"/>
  <c r="G310" i="1" s="1"/>
  <c r="G361" i="1"/>
  <c r="G409" i="1"/>
  <c r="G425" i="1"/>
  <c r="G438" i="1" s="1"/>
  <c r="G441" i="1"/>
  <c r="G454" i="1" s="1"/>
  <c r="G475" i="1"/>
  <c r="G488" i="1" s="1"/>
  <c r="G587" i="1"/>
  <c r="Q89" i="1"/>
  <c r="Q185" i="1"/>
  <c r="Q297" i="1"/>
  <c r="Q393" i="1"/>
  <c r="Q475" i="1"/>
  <c r="Q653" i="1"/>
  <c r="Q685" i="1"/>
  <c r="Q755" i="1"/>
  <c r="Q851" i="1"/>
  <c r="Q909" i="1"/>
  <c r="Z688" i="1"/>
  <c r="Z694" i="1"/>
  <c r="Q497" i="1"/>
  <c r="Q39" i="1"/>
  <c r="Q29" i="1"/>
  <c r="G653" i="1"/>
  <c r="P406" i="1"/>
  <c r="P520" i="1"/>
  <c r="Q7" i="1"/>
  <c r="G137" i="1"/>
  <c r="G169" i="1"/>
  <c r="P102" i="1"/>
  <c r="P134" i="1"/>
  <c r="P166" i="1"/>
  <c r="P584" i="1"/>
  <c r="P954" i="1"/>
  <c r="G73" i="1"/>
  <c r="G89" i="1"/>
  <c r="G102" i="1" s="1"/>
  <c r="G105" i="1"/>
  <c r="G118" i="1" s="1"/>
  <c r="G121" i="1"/>
  <c r="G153" i="1"/>
  <c r="P294" i="1"/>
  <c r="P504" i="1"/>
  <c r="P698" i="1"/>
  <c r="P826" i="1"/>
  <c r="P118" i="1"/>
  <c r="P682" i="1"/>
  <c r="Q13" i="1"/>
  <c r="P52" i="1"/>
  <c r="F619" i="1"/>
  <c r="P36" i="1"/>
  <c r="P61" i="1"/>
  <c r="P959" i="1"/>
  <c r="P55" i="1"/>
  <c r="P198" i="1"/>
  <c r="P342" i="1"/>
  <c r="P666" i="1"/>
  <c r="P810" i="1"/>
  <c r="P86" i="1"/>
  <c r="P230" i="1"/>
  <c r="P374" i="1"/>
  <c r="P463" i="1"/>
  <c r="P600" i="1"/>
  <c r="P625" i="1"/>
  <c r="P457" i="1"/>
  <c r="P619" i="1"/>
  <c r="P20" i="1"/>
  <c r="P182" i="1"/>
  <c r="P326" i="1"/>
  <c r="P488" i="1"/>
  <c r="P552" i="1"/>
  <c r="P650" i="1"/>
  <c r="P794" i="1"/>
  <c r="P965" i="1"/>
  <c r="F182" i="1"/>
  <c r="F457" i="1"/>
  <c r="F55" i="1"/>
  <c r="F68" i="1" s="1"/>
  <c r="F342" i="1"/>
  <c r="F134" i="1"/>
  <c r="F464" i="1"/>
  <c r="S488" i="1" l="1"/>
  <c r="U520" i="1"/>
  <c r="U536" i="1"/>
  <c r="X938" i="1"/>
  <c r="U954" i="1"/>
  <c r="U20" i="1"/>
  <c r="U102" i="1"/>
  <c r="U813" i="1"/>
  <c r="U746" i="1"/>
  <c r="U246" i="1"/>
  <c r="X246" i="1" s="1"/>
  <c r="Z792" i="1"/>
  <c r="U374" i="1"/>
  <c r="U797" i="1"/>
  <c r="U858" i="1"/>
  <c r="U568" i="1"/>
  <c r="K118" i="1"/>
  <c r="U810" i="1"/>
  <c r="Z808" i="1"/>
  <c r="U717" i="1"/>
  <c r="U730" i="1" s="1"/>
  <c r="U733" i="1"/>
  <c r="U438" i="1"/>
  <c r="X438" i="1" s="1"/>
  <c r="U342" i="1"/>
  <c r="U262" i="1"/>
  <c r="U36" i="1"/>
  <c r="U278" i="1"/>
  <c r="U182" i="1"/>
  <c r="U134" i="1"/>
  <c r="S358" i="1"/>
  <c r="U454" i="1"/>
  <c r="X454" i="1" s="1"/>
  <c r="U781" i="1"/>
  <c r="U794" i="1" s="1"/>
  <c r="X795" i="1" s="1"/>
  <c r="U294" i="1"/>
  <c r="U214" i="1"/>
  <c r="X214" i="1" s="1"/>
  <c r="U118" i="1"/>
  <c r="X118" i="1" s="1"/>
  <c r="U422" i="1"/>
  <c r="U230" i="1"/>
  <c r="X230" i="1" s="1"/>
  <c r="U150" i="1"/>
  <c r="U166" i="1"/>
  <c r="U584" i="1"/>
  <c r="U616" i="1"/>
  <c r="Z824" i="1"/>
  <c r="U826" i="1"/>
  <c r="X827" i="1" s="1"/>
  <c r="U842" i="1"/>
  <c r="U762" i="1"/>
  <c r="X762" i="1" s="1"/>
  <c r="U675" i="1"/>
  <c r="U682" i="1" s="1"/>
  <c r="U669" i="1"/>
  <c r="U707" i="1"/>
  <c r="U691" i="1"/>
  <c r="S701" i="1"/>
  <c r="U702" i="1"/>
  <c r="U701" i="1" s="1"/>
  <c r="U685" i="1"/>
  <c r="S52" i="1"/>
  <c r="K7" i="1"/>
  <c r="K20" i="1" s="1"/>
  <c r="S102" i="1"/>
  <c r="K959" i="1"/>
  <c r="S691" i="1"/>
  <c r="S675" i="1"/>
  <c r="S669" i="1"/>
  <c r="S685" i="1"/>
  <c r="S707" i="1"/>
  <c r="Q504" i="1"/>
  <c r="X504" i="1" s="1"/>
  <c r="I959" i="1"/>
  <c r="Q454" i="1"/>
  <c r="Q294" i="1"/>
  <c r="Q778" i="1"/>
  <c r="Q374" i="1"/>
  <c r="Q584" i="1"/>
  <c r="Q954" i="1"/>
  <c r="X954" i="1" s="1"/>
  <c r="Q358" i="1"/>
  <c r="X358" i="1" s="1"/>
  <c r="Q262" i="1"/>
  <c r="Q842" i="1"/>
  <c r="Q762" i="1"/>
  <c r="Q198" i="1"/>
  <c r="Q746" i="1"/>
  <c r="Q102" i="1"/>
  <c r="X102" i="1" s="1"/>
  <c r="Q166" i="1"/>
  <c r="Q52" i="1"/>
  <c r="Q182" i="1"/>
  <c r="Q326" i="1"/>
  <c r="Q682" i="1"/>
  <c r="Q488" i="1"/>
  <c r="X488" i="1" s="1"/>
  <c r="Q342" i="1"/>
  <c r="Q730" i="1"/>
  <c r="Q422" i="1"/>
  <c r="F632" i="1"/>
  <c r="F961" i="1" s="1"/>
  <c r="F968" i="1"/>
  <c r="Q36" i="1"/>
  <c r="Q826" i="1"/>
  <c r="Q616" i="1"/>
  <c r="Q150" i="1"/>
  <c r="Q536" i="1"/>
  <c r="Q600" i="1"/>
  <c r="Q650" i="1"/>
  <c r="Q568" i="1"/>
  <c r="Q278" i="1"/>
  <c r="Q134" i="1"/>
  <c r="Q922" i="1"/>
  <c r="Q310" i="1"/>
  <c r="X310" i="1" s="1"/>
  <c r="Q794" i="1"/>
  <c r="Q438" i="1"/>
  <c r="Q858" i="1"/>
  <c r="Q390" i="1"/>
  <c r="Q86" i="1"/>
  <c r="Q520" i="1"/>
  <c r="Q552" i="1"/>
  <c r="Q246" i="1"/>
  <c r="Q406" i="1"/>
  <c r="Q20" i="1"/>
  <c r="X20" i="1" s="1"/>
  <c r="Q698" i="1"/>
  <c r="Q230" i="1"/>
  <c r="Q938" i="1"/>
  <c r="Q214" i="1"/>
  <c r="Q118" i="1"/>
  <c r="Q810" i="1"/>
  <c r="P68" i="1"/>
  <c r="F470" i="1"/>
  <c r="P470" i="1"/>
  <c r="P632" i="1"/>
  <c r="S778" i="1" l="1"/>
  <c r="S714" i="1"/>
  <c r="U698" i="1"/>
  <c r="U778" i="1"/>
  <c r="X779" i="1" s="1"/>
  <c r="U714" i="1"/>
  <c r="S698" i="1"/>
  <c r="S682" i="1"/>
  <c r="F963" i="1"/>
  <c r="F962" i="1"/>
  <c r="F969" i="1"/>
  <c r="F967" i="1"/>
  <c r="F965" i="1"/>
  <c r="F970" i="1"/>
  <c r="F964" i="1"/>
  <c r="F971" i="1"/>
  <c r="P971" i="1"/>
  <c r="P970" i="1"/>
  <c r="P969" i="1"/>
  <c r="F959" i="1" l="1"/>
  <c r="F972" i="1" s="1"/>
  <c r="P972" i="1"/>
  <c r="O968" i="1"/>
  <c r="O966" i="1"/>
  <c r="O967" i="1"/>
  <c r="O964" i="1"/>
  <c r="O962" i="1"/>
  <c r="O963" i="1"/>
  <c r="O961" i="1"/>
  <c r="O960" i="1"/>
  <c r="O931" i="1"/>
  <c r="O925" i="1"/>
  <c r="E925" i="1"/>
  <c r="E938" i="1" s="1"/>
  <c r="O924" i="1"/>
  <c r="E924" i="1"/>
  <c r="E909" i="1"/>
  <c r="E922" i="1" s="1"/>
  <c r="O908" i="1"/>
  <c r="E908" i="1"/>
  <c r="E201" i="1"/>
  <c r="E214" i="1" s="1"/>
  <c r="O200" i="1"/>
  <c r="E200" i="1"/>
  <c r="E217" i="1"/>
  <c r="E230" i="1" s="1"/>
  <c r="O216" i="1"/>
  <c r="E216" i="1"/>
  <c r="Q964" i="1" l="1"/>
  <c r="S964" i="1" s="1"/>
  <c r="U964" i="1" s="1"/>
  <c r="Q967" i="1"/>
  <c r="S967" i="1" s="1"/>
  <c r="U967" i="1" s="1"/>
  <c r="Q960" i="1"/>
  <c r="S960" i="1" s="1"/>
  <c r="U960" i="1" s="1"/>
  <c r="Q966" i="1"/>
  <c r="S966" i="1" s="1"/>
  <c r="U966" i="1" s="1"/>
  <c r="Q968" i="1"/>
  <c r="S968" i="1" s="1"/>
  <c r="U968" i="1" s="1"/>
  <c r="Q963" i="1"/>
  <c r="S963" i="1" s="1"/>
  <c r="U963" i="1" s="1"/>
  <c r="Q961" i="1"/>
  <c r="S961" i="1" s="1"/>
  <c r="U961" i="1" s="1"/>
  <c r="Q962" i="1"/>
  <c r="S962" i="1" s="1"/>
  <c r="U962" i="1" s="1"/>
  <c r="P977" i="1"/>
  <c r="O922" i="1"/>
  <c r="O214" i="1"/>
  <c r="O230" i="1"/>
  <c r="O938" i="1"/>
  <c r="S965" i="1" l="1"/>
  <c r="Q959" i="1"/>
  <c r="S959" i="1"/>
  <c r="U959" i="1"/>
  <c r="Q965" i="1"/>
  <c r="U965" i="1"/>
  <c r="O947" i="1"/>
  <c r="O941" i="1"/>
  <c r="E941" i="1"/>
  <c r="E954" i="1" s="1"/>
  <c r="O940" i="1"/>
  <c r="E940" i="1"/>
  <c r="O954" i="1" l="1"/>
  <c r="E845" i="1" l="1"/>
  <c r="E858" i="1" s="1"/>
  <c r="O844" i="1"/>
  <c r="E844" i="1"/>
  <c r="O858" i="1" l="1"/>
  <c r="G621" i="1" l="1"/>
  <c r="I621" i="1" s="1"/>
  <c r="K621" i="1" s="1"/>
  <c r="E797" i="1" l="1"/>
  <c r="E810" i="1" s="1"/>
  <c r="O796" i="1"/>
  <c r="E796" i="1"/>
  <c r="E829" i="1"/>
  <c r="E842" i="1" s="1"/>
  <c r="O828" i="1"/>
  <c r="E828" i="1"/>
  <c r="O810" i="1" l="1"/>
  <c r="O842" i="1"/>
  <c r="E813" i="1" l="1"/>
  <c r="E826" i="1" s="1"/>
  <c r="O812" i="1"/>
  <c r="E812" i="1"/>
  <c r="E749" i="1"/>
  <c r="O748" i="1"/>
  <c r="E748" i="1"/>
  <c r="O826" i="1" l="1"/>
  <c r="E762" i="1"/>
  <c r="O762" i="1" l="1"/>
  <c r="O460" i="1" l="1"/>
  <c r="Q460" i="1" s="1"/>
  <c r="S460" i="1" s="1"/>
  <c r="U460" i="1" s="1"/>
  <c r="E781" i="1" l="1"/>
  <c r="E794" i="1" s="1"/>
  <c r="O780" i="1"/>
  <c r="E780" i="1"/>
  <c r="E958" i="1"/>
  <c r="O958" i="1"/>
  <c r="O794" i="1" l="1"/>
  <c r="X707" i="1" l="1"/>
  <c r="Z707" i="1" s="1"/>
  <c r="X701" i="1"/>
  <c r="Z701" i="1" s="1"/>
  <c r="X714" i="1" l="1"/>
  <c r="Z714" i="1" s="1"/>
  <c r="O739" i="1" l="1"/>
  <c r="O732" i="1"/>
  <c r="O771" i="1"/>
  <c r="O765" i="1"/>
  <c r="O764" i="1"/>
  <c r="O723" i="1"/>
  <c r="O717" i="1"/>
  <c r="E733" i="1"/>
  <c r="E732" i="1"/>
  <c r="E765" i="1"/>
  <c r="E778" i="1" s="1"/>
  <c r="E764" i="1"/>
  <c r="E717" i="1"/>
  <c r="E730" i="1" s="1"/>
  <c r="E459" i="1"/>
  <c r="G459" i="1" s="1"/>
  <c r="I459" i="1" s="1"/>
  <c r="K459" i="1" s="1"/>
  <c r="O431" i="1"/>
  <c r="O425" i="1"/>
  <c r="E425" i="1"/>
  <c r="E438" i="1" s="1"/>
  <c r="O424" i="1"/>
  <c r="E424" i="1"/>
  <c r="O730" i="1" l="1"/>
  <c r="O733" i="1"/>
  <c r="O778" i="1"/>
  <c r="O438" i="1"/>
  <c r="O618" i="1"/>
  <c r="O746" i="1" l="1"/>
  <c r="E746" i="1"/>
  <c r="O716" i="1" l="1"/>
  <c r="E716" i="1"/>
  <c r="O497" i="1" l="1"/>
  <c r="O491" i="1"/>
  <c r="E491" i="1"/>
  <c r="E514" i="1"/>
  <c r="G514" i="1" s="1"/>
  <c r="I514" i="1" s="1"/>
  <c r="O513" i="1"/>
  <c r="O507" i="1"/>
  <c r="E507" i="1"/>
  <c r="E708" i="1"/>
  <c r="G708" i="1" s="1"/>
  <c r="O707" i="1"/>
  <c r="O701" i="1"/>
  <c r="E701" i="1"/>
  <c r="O56" i="1"/>
  <c r="Q56" i="1" s="1"/>
  <c r="O57" i="1"/>
  <c r="Q57" i="1" s="1"/>
  <c r="O58" i="1"/>
  <c r="Q58" i="1" s="1"/>
  <c r="S58" i="1" s="1"/>
  <c r="U58" i="1" s="1"/>
  <c r="O59" i="1"/>
  <c r="Q59" i="1" s="1"/>
  <c r="O60" i="1"/>
  <c r="Q60" i="1" s="1"/>
  <c r="O62" i="1"/>
  <c r="Q62" i="1" s="1"/>
  <c r="O63" i="1"/>
  <c r="Q63" i="1" s="1"/>
  <c r="O64" i="1"/>
  <c r="Q64" i="1" s="1"/>
  <c r="S64" i="1" s="1"/>
  <c r="U64" i="1" s="1"/>
  <c r="O65" i="1"/>
  <c r="Q65" i="1" s="1"/>
  <c r="O66" i="1"/>
  <c r="Q66" i="1" s="1"/>
  <c r="S66" i="1" s="1"/>
  <c r="U66" i="1" s="1"/>
  <c r="O67" i="1"/>
  <c r="Q67" i="1" s="1"/>
  <c r="E57" i="1"/>
  <c r="G57" i="1" s="1"/>
  <c r="I57" i="1" s="1"/>
  <c r="K57" i="1" s="1"/>
  <c r="E58" i="1"/>
  <c r="G58" i="1" s="1"/>
  <c r="I58" i="1" s="1"/>
  <c r="K58" i="1" s="1"/>
  <c r="E59" i="1"/>
  <c r="G59" i="1" s="1"/>
  <c r="I59" i="1" s="1"/>
  <c r="K59" i="1" s="1"/>
  <c r="E60" i="1"/>
  <c r="G60" i="1" s="1"/>
  <c r="I60" i="1" s="1"/>
  <c r="K60" i="1" s="1"/>
  <c r="E61" i="1"/>
  <c r="G61" i="1" s="1"/>
  <c r="I61" i="1" s="1"/>
  <c r="K61" i="1" s="1"/>
  <c r="E63" i="1"/>
  <c r="G63" i="1" s="1"/>
  <c r="I63" i="1" s="1"/>
  <c r="K63" i="1" s="1"/>
  <c r="E64" i="1"/>
  <c r="G64" i="1" s="1"/>
  <c r="I64" i="1" s="1"/>
  <c r="K64" i="1" s="1"/>
  <c r="E65" i="1"/>
  <c r="G65" i="1" s="1"/>
  <c r="I65" i="1" s="1"/>
  <c r="K65" i="1" s="1"/>
  <c r="E66" i="1"/>
  <c r="G66" i="1" s="1"/>
  <c r="I66" i="1" s="1"/>
  <c r="K66" i="1" s="1"/>
  <c r="E67" i="1"/>
  <c r="G67" i="1" s="1"/>
  <c r="I67" i="1" s="1"/>
  <c r="K67" i="1" s="1"/>
  <c r="E80" i="1"/>
  <c r="G80" i="1" s="1"/>
  <c r="O79" i="1"/>
  <c r="O73" i="1"/>
  <c r="E73" i="1"/>
  <c r="G128" i="1"/>
  <c r="E121" i="1"/>
  <c r="E176" i="1"/>
  <c r="G176" i="1" s="1"/>
  <c r="E169" i="1"/>
  <c r="E192" i="1"/>
  <c r="G192" i="1" s="1"/>
  <c r="O191" i="1"/>
  <c r="O185" i="1"/>
  <c r="E185" i="1"/>
  <c r="E320" i="1"/>
  <c r="G320" i="1" s="1"/>
  <c r="O319" i="1"/>
  <c r="O313" i="1"/>
  <c r="E313" i="1"/>
  <c r="E594" i="1"/>
  <c r="G594" i="1" s="1"/>
  <c r="O593" i="1"/>
  <c r="O587" i="1"/>
  <c r="E587" i="1"/>
  <c r="E644" i="1"/>
  <c r="G644" i="1" s="1"/>
  <c r="O643" i="1"/>
  <c r="O637" i="1"/>
  <c r="E637" i="1"/>
  <c r="E692" i="1"/>
  <c r="G692" i="1" s="1"/>
  <c r="O691" i="1"/>
  <c r="O685" i="1"/>
  <c r="E685" i="1"/>
  <c r="E676" i="1"/>
  <c r="G676" i="1" s="1"/>
  <c r="O675" i="1"/>
  <c r="O669" i="1"/>
  <c r="E669" i="1"/>
  <c r="E578" i="1"/>
  <c r="G578" i="1" s="1"/>
  <c r="O577" i="1"/>
  <c r="O571" i="1"/>
  <c r="E571" i="1"/>
  <c r="E562" i="1"/>
  <c r="G562" i="1" s="1"/>
  <c r="O561" i="1"/>
  <c r="O555" i="1"/>
  <c r="E555" i="1"/>
  <c r="E546" i="1"/>
  <c r="G546" i="1" s="1"/>
  <c r="O545" i="1"/>
  <c r="O539" i="1"/>
  <c r="E539" i="1"/>
  <c r="E530" i="1"/>
  <c r="G530" i="1" s="1"/>
  <c r="O529" i="1"/>
  <c r="O523" i="1"/>
  <c r="E523" i="1"/>
  <c r="O481" i="1"/>
  <c r="O475" i="1"/>
  <c r="E475" i="1"/>
  <c r="E488" i="1" s="1"/>
  <c r="E416" i="1"/>
  <c r="G416" i="1" s="1"/>
  <c r="O415" i="1"/>
  <c r="O409" i="1"/>
  <c r="E409" i="1"/>
  <c r="E400" i="1"/>
  <c r="G400" i="1" s="1"/>
  <c r="O399" i="1"/>
  <c r="O393" i="1"/>
  <c r="E393" i="1"/>
  <c r="E384" i="1"/>
  <c r="G384" i="1" s="1"/>
  <c r="O383" i="1"/>
  <c r="O377" i="1"/>
  <c r="E377" i="1"/>
  <c r="E368" i="1"/>
  <c r="G368" i="1" s="1"/>
  <c r="O367" i="1"/>
  <c r="O361" i="1"/>
  <c r="E361" i="1"/>
  <c r="E336" i="1"/>
  <c r="G336" i="1" s="1"/>
  <c r="O335" i="1"/>
  <c r="O329" i="1"/>
  <c r="E329" i="1"/>
  <c r="O303" i="1"/>
  <c r="O297" i="1"/>
  <c r="E297" i="1"/>
  <c r="E310" i="1" s="1"/>
  <c r="E288" i="1"/>
  <c r="G288" i="1" s="1"/>
  <c r="O287" i="1"/>
  <c r="O281" i="1"/>
  <c r="E281" i="1"/>
  <c r="E272" i="1"/>
  <c r="G272" i="1" s="1"/>
  <c r="O271" i="1"/>
  <c r="O265" i="1"/>
  <c r="E265" i="1"/>
  <c r="E256" i="1"/>
  <c r="G256" i="1" s="1"/>
  <c r="O255" i="1"/>
  <c r="O249" i="1"/>
  <c r="E249" i="1"/>
  <c r="E160" i="1"/>
  <c r="G160" i="1" s="1"/>
  <c r="E153" i="1"/>
  <c r="E144" i="1"/>
  <c r="G144" i="1" s="1"/>
  <c r="O143" i="1"/>
  <c r="O137" i="1"/>
  <c r="E137" i="1"/>
  <c r="E105" i="1"/>
  <c r="E118" i="1" s="1"/>
  <c r="E46" i="1"/>
  <c r="G46" i="1" s="1"/>
  <c r="O45" i="1"/>
  <c r="O39" i="1"/>
  <c r="E39" i="1"/>
  <c r="I520" i="1" l="1"/>
  <c r="K514" i="1"/>
  <c r="K520" i="1" s="1"/>
  <c r="G422" i="1"/>
  <c r="I416" i="1"/>
  <c r="G166" i="1"/>
  <c r="I160" i="1"/>
  <c r="G568" i="1"/>
  <c r="I562" i="1"/>
  <c r="G326" i="1"/>
  <c r="X326" i="1" s="1"/>
  <c r="I320" i="1"/>
  <c r="G182" i="1"/>
  <c r="I176" i="1"/>
  <c r="G374" i="1"/>
  <c r="X374" i="1" s="1"/>
  <c r="I368" i="1"/>
  <c r="G198" i="1"/>
  <c r="I192" i="1"/>
  <c r="G342" i="1"/>
  <c r="X342" i="1" s="1"/>
  <c r="I336" i="1"/>
  <c r="G390" i="1"/>
  <c r="X390" i="1" s="1"/>
  <c r="I384" i="1"/>
  <c r="G294" i="1"/>
  <c r="I288" i="1"/>
  <c r="G406" i="1"/>
  <c r="X406" i="1" s="1"/>
  <c r="I400" i="1"/>
  <c r="G278" i="1"/>
  <c r="I272" i="1"/>
  <c r="G150" i="1"/>
  <c r="I144" i="1"/>
  <c r="G262" i="1"/>
  <c r="I256" i="1"/>
  <c r="G134" i="1"/>
  <c r="I128" i="1"/>
  <c r="K55" i="1"/>
  <c r="G584" i="1"/>
  <c r="I578" i="1"/>
  <c r="G650" i="1"/>
  <c r="X650" i="1" s="1"/>
  <c r="I644" i="1"/>
  <c r="G698" i="1"/>
  <c r="I692" i="1"/>
  <c r="G714" i="1"/>
  <c r="I708" i="1"/>
  <c r="G682" i="1"/>
  <c r="I676" i="1"/>
  <c r="G600" i="1"/>
  <c r="I594" i="1"/>
  <c r="G536" i="1"/>
  <c r="X536" i="1" s="1"/>
  <c r="I530" i="1"/>
  <c r="G552" i="1"/>
  <c r="X552" i="1" s="1"/>
  <c r="I546" i="1"/>
  <c r="I55" i="1"/>
  <c r="Z63" i="1"/>
  <c r="S63" i="1"/>
  <c r="U63" i="1" s="1"/>
  <c r="Z56" i="1"/>
  <c r="S56" i="1"/>
  <c r="U56" i="1" s="1"/>
  <c r="Z62" i="1"/>
  <c r="S62" i="1"/>
  <c r="U62" i="1" s="1"/>
  <c r="Z67" i="1"/>
  <c r="S67" i="1"/>
  <c r="U67" i="1" s="1"/>
  <c r="Z60" i="1"/>
  <c r="S60" i="1"/>
  <c r="U60" i="1" s="1"/>
  <c r="Z59" i="1"/>
  <c r="S59" i="1"/>
  <c r="U59" i="1" s="1"/>
  <c r="Z65" i="1"/>
  <c r="S65" i="1"/>
  <c r="U65" i="1" s="1"/>
  <c r="Z57" i="1"/>
  <c r="S57" i="1"/>
  <c r="U57" i="1" s="1"/>
  <c r="G86" i="1"/>
  <c r="X86" i="1" s="1"/>
  <c r="I80" i="1"/>
  <c r="G52" i="1"/>
  <c r="X52" i="1" s="1"/>
  <c r="I46" i="1"/>
  <c r="G520" i="1"/>
  <c r="X520" i="1" s="1"/>
  <c r="G55" i="1"/>
  <c r="Z66" i="1"/>
  <c r="Q55" i="1"/>
  <c r="Z58" i="1"/>
  <c r="Q61" i="1"/>
  <c r="Z64" i="1"/>
  <c r="E552" i="1"/>
  <c r="E166" i="1"/>
  <c r="E374" i="1"/>
  <c r="E422" i="1"/>
  <c r="E262" i="1"/>
  <c r="E390" i="1"/>
  <c r="E600" i="1"/>
  <c r="E278" i="1"/>
  <c r="E406" i="1"/>
  <c r="E52" i="1"/>
  <c r="E342" i="1"/>
  <c r="E698" i="1"/>
  <c r="O326" i="1"/>
  <c r="E568" i="1"/>
  <c r="E584" i="1"/>
  <c r="E326" i="1"/>
  <c r="O134" i="1"/>
  <c r="E134" i="1"/>
  <c r="E520" i="1"/>
  <c r="O682" i="1"/>
  <c r="O86" i="1"/>
  <c r="E55" i="1"/>
  <c r="O61" i="1"/>
  <c r="O520" i="1"/>
  <c r="O342" i="1"/>
  <c r="O714" i="1"/>
  <c r="E714" i="1"/>
  <c r="O504" i="1"/>
  <c r="E504" i="1"/>
  <c r="O584" i="1"/>
  <c r="O568" i="1"/>
  <c r="O488" i="1"/>
  <c r="O422" i="1"/>
  <c r="O406" i="1"/>
  <c r="O390" i="1"/>
  <c r="O374" i="1"/>
  <c r="O310" i="1"/>
  <c r="O198" i="1"/>
  <c r="E198" i="1"/>
  <c r="O182" i="1"/>
  <c r="E182" i="1"/>
  <c r="E86" i="1"/>
  <c r="O55" i="1"/>
  <c r="O118" i="1"/>
  <c r="O650" i="1"/>
  <c r="E650" i="1"/>
  <c r="E682" i="1"/>
  <c r="O150" i="1"/>
  <c r="E150" i="1"/>
  <c r="O294" i="1"/>
  <c r="E294" i="1"/>
  <c r="O536" i="1"/>
  <c r="E536" i="1"/>
  <c r="O166" i="1"/>
  <c r="O262" i="1"/>
  <c r="O278" i="1"/>
  <c r="O698" i="1"/>
  <c r="O52" i="1"/>
  <c r="O552" i="1"/>
  <c r="O600" i="1"/>
  <c r="K256" i="1" l="1"/>
  <c r="K262" i="1" s="1"/>
  <c r="X262" i="1" s="1"/>
  <c r="I262" i="1"/>
  <c r="K400" i="1"/>
  <c r="K406" i="1" s="1"/>
  <c r="I406" i="1"/>
  <c r="I342" i="1"/>
  <c r="K336" i="1"/>
  <c r="K342" i="1" s="1"/>
  <c r="K176" i="1"/>
  <c r="K182" i="1" s="1"/>
  <c r="X182" i="1" s="1"/>
  <c r="I182" i="1"/>
  <c r="K160" i="1"/>
  <c r="K166" i="1" s="1"/>
  <c r="X166" i="1" s="1"/>
  <c r="I166" i="1"/>
  <c r="K144" i="1"/>
  <c r="K150" i="1" s="1"/>
  <c r="X150" i="1" s="1"/>
  <c r="I150" i="1"/>
  <c r="K288" i="1"/>
  <c r="K294" i="1" s="1"/>
  <c r="X294" i="1" s="1"/>
  <c r="I294" i="1"/>
  <c r="K192" i="1"/>
  <c r="K198" i="1" s="1"/>
  <c r="X198" i="1" s="1"/>
  <c r="I198" i="1"/>
  <c r="K320" i="1"/>
  <c r="K326" i="1" s="1"/>
  <c r="I326" i="1"/>
  <c r="K416" i="1"/>
  <c r="K422" i="1" s="1"/>
  <c r="X422" i="1" s="1"/>
  <c r="I422" i="1"/>
  <c r="I536" i="1"/>
  <c r="K530" i="1"/>
  <c r="K536" i="1" s="1"/>
  <c r="K128" i="1"/>
  <c r="K134" i="1" s="1"/>
  <c r="X134" i="1" s="1"/>
  <c r="I134" i="1"/>
  <c r="K272" i="1"/>
  <c r="K278" i="1" s="1"/>
  <c r="X278" i="1" s="1"/>
  <c r="I278" i="1"/>
  <c r="K384" i="1"/>
  <c r="K390" i="1" s="1"/>
  <c r="I390" i="1"/>
  <c r="K368" i="1"/>
  <c r="K374" i="1" s="1"/>
  <c r="I374" i="1"/>
  <c r="K562" i="1"/>
  <c r="K568" i="1" s="1"/>
  <c r="I568" i="1"/>
  <c r="I552" i="1"/>
  <c r="K546" i="1"/>
  <c r="K552" i="1" s="1"/>
  <c r="I682" i="1"/>
  <c r="K676" i="1"/>
  <c r="K682" i="1" s="1"/>
  <c r="I650" i="1"/>
  <c r="K644" i="1"/>
  <c r="K650" i="1" s="1"/>
  <c r="I714" i="1"/>
  <c r="K708" i="1"/>
  <c r="K714" i="1" s="1"/>
  <c r="I584" i="1"/>
  <c r="K578" i="1"/>
  <c r="K584" i="1" s="1"/>
  <c r="I600" i="1"/>
  <c r="K594" i="1"/>
  <c r="K600" i="1" s="1"/>
  <c r="I698" i="1"/>
  <c r="K692" i="1"/>
  <c r="K698" i="1" s="1"/>
  <c r="U55" i="1"/>
  <c r="U61" i="1"/>
  <c r="I86" i="1"/>
  <c r="K80" i="1"/>
  <c r="K86" i="1" s="1"/>
  <c r="I52" i="1"/>
  <c r="K46" i="1"/>
  <c r="K52" i="1" s="1"/>
  <c r="S61" i="1"/>
  <c r="S55" i="1"/>
  <c r="Q68" i="1"/>
  <c r="O68" i="1"/>
  <c r="S68" i="1" l="1"/>
  <c r="U68" i="1"/>
  <c r="O54" i="1"/>
  <c r="E54" i="1"/>
  <c r="O631" i="1" l="1"/>
  <c r="Q631" i="1" s="1"/>
  <c r="O629" i="1"/>
  <c r="Q629" i="1" s="1"/>
  <c r="S629" i="1" s="1"/>
  <c r="U629" i="1" s="1"/>
  <c r="O628" i="1"/>
  <c r="Q628" i="1" s="1"/>
  <c r="S628" i="1" s="1"/>
  <c r="U628" i="1" s="1"/>
  <c r="O627" i="1"/>
  <c r="Q627" i="1" s="1"/>
  <c r="S627" i="1" s="1"/>
  <c r="U627" i="1" s="1"/>
  <c r="O626" i="1"/>
  <c r="Q626" i="1" s="1"/>
  <c r="S626" i="1" s="1"/>
  <c r="U626" i="1" s="1"/>
  <c r="O621" i="1"/>
  <c r="Q621" i="1" s="1"/>
  <c r="S621" i="1" s="1"/>
  <c r="U621" i="1" s="1"/>
  <c r="O623" i="1"/>
  <c r="Q623" i="1" s="1"/>
  <c r="S623" i="1" s="1"/>
  <c r="U623" i="1" s="1"/>
  <c r="O624" i="1"/>
  <c r="Q624" i="1" s="1"/>
  <c r="S624" i="1" s="1"/>
  <c r="U624" i="1" s="1"/>
  <c r="O620" i="1"/>
  <c r="Q620" i="1" s="1"/>
  <c r="S620" i="1" s="1"/>
  <c r="U620" i="1" s="1"/>
  <c r="G622" i="1"/>
  <c r="I622" i="1" s="1"/>
  <c r="K622" i="1" s="1"/>
  <c r="G623" i="1"/>
  <c r="I623" i="1" s="1"/>
  <c r="K623" i="1" s="1"/>
  <c r="G624" i="1"/>
  <c r="I624" i="1" s="1"/>
  <c r="K624" i="1" s="1"/>
  <c r="G625" i="1"/>
  <c r="I625" i="1" s="1"/>
  <c r="K625" i="1" s="1"/>
  <c r="G627" i="1"/>
  <c r="I627" i="1" s="1"/>
  <c r="K627" i="1" s="1"/>
  <c r="G629" i="1"/>
  <c r="I629" i="1" s="1"/>
  <c r="K629" i="1" s="1"/>
  <c r="G630" i="1"/>
  <c r="I630" i="1" s="1"/>
  <c r="K630" i="1" s="1"/>
  <c r="G631" i="1"/>
  <c r="I631" i="1" s="1"/>
  <c r="K631" i="1" s="1"/>
  <c r="E618" i="1"/>
  <c r="O609" i="1"/>
  <c r="O603" i="1"/>
  <c r="E603" i="1"/>
  <c r="E616" i="1" s="1"/>
  <c r="O602" i="1"/>
  <c r="E602" i="1"/>
  <c r="O465" i="1"/>
  <c r="Q465" i="1" s="1"/>
  <c r="S465" i="1" s="1"/>
  <c r="U465" i="1" s="1"/>
  <c r="O466" i="1"/>
  <c r="Q466" i="1" s="1"/>
  <c r="S466" i="1" s="1"/>
  <c r="U466" i="1" s="1"/>
  <c r="O464" i="1"/>
  <c r="Q464" i="1" s="1"/>
  <c r="S464" i="1" s="1"/>
  <c r="U464" i="1" s="1"/>
  <c r="O469" i="1"/>
  <c r="Q469" i="1" s="1"/>
  <c r="O467" i="1"/>
  <c r="Q467" i="1" s="1"/>
  <c r="S467" i="1" s="1"/>
  <c r="U467" i="1" s="1"/>
  <c r="O459" i="1"/>
  <c r="Q459" i="1" s="1"/>
  <c r="S459" i="1" s="1"/>
  <c r="U459" i="1" s="1"/>
  <c r="O461" i="1"/>
  <c r="Q461" i="1" s="1"/>
  <c r="S461" i="1" s="1"/>
  <c r="U461" i="1" s="1"/>
  <c r="O462" i="1"/>
  <c r="Q462" i="1" s="1"/>
  <c r="S462" i="1" s="1"/>
  <c r="U462" i="1" s="1"/>
  <c r="O458" i="1"/>
  <c r="Q458" i="1" s="1"/>
  <c r="S458" i="1" s="1"/>
  <c r="U458" i="1" s="1"/>
  <c r="E469" i="1"/>
  <c r="G469" i="1" s="1"/>
  <c r="I469" i="1" s="1"/>
  <c r="K469" i="1" s="1"/>
  <c r="E467" i="1"/>
  <c r="G467" i="1" s="1"/>
  <c r="I467" i="1" s="1"/>
  <c r="K467" i="1" s="1"/>
  <c r="E466" i="1"/>
  <c r="G466" i="1" s="1"/>
  <c r="I466" i="1" s="1"/>
  <c r="K466" i="1" s="1"/>
  <c r="E464" i="1"/>
  <c r="G464" i="1" s="1"/>
  <c r="I464" i="1" s="1"/>
  <c r="K464" i="1" s="1"/>
  <c r="E460" i="1"/>
  <c r="G460" i="1" s="1"/>
  <c r="I460" i="1" s="1"/>
  <c r="K460" i="1" s="1"/>
  <c r="E461" i="1"/>
  <c r="G461" i="1" s="1"/>
  <c r="I461" i="1" s="1"/>
  <c r="K461" i="1" s="1"/>
  <c r="O456" i="1"/>
  <c r="E456" i="1"/>
  <c r="O447" i="1"/>
  <c r="O441" i="1"/>
  <c r="E441" i="1"/>
  <c r="E454" i="1" s="1"/>
  <c r="O440" i="1"/>
  <c r="E440" i="1"/>
  <c r="U625" i="1" l="1"/>
  <c r="U457" i="1"/>
  <c r="U463" i="1"/>
  <c r="K619" i="1"/>
  <c r="K457" i="1"/>
  <c r="S625" i="1"/>
  <c r="S469" i="1"/>
  <c r="S457" i="1"/>
  <c r="S463" i="1"/>
  <c r="S631" i="1"/>
  <c r="U631" i="1" s="1"/>
  <c r="Z631" i="1" s="1"/>
  <c r="I619" i="1"/>
  <c r="I457" i="1"/>
  <c r="G457" i="1"/>
  <c r="Q625" i="1"/>
  <c r="Q457" i="1"/>
  <c r="Q463" i="1"/>
  <c r="G619" i="1"/>
  <c r="O965" i="1"/>
  <c r="O616" i="1"/>
  <c r="O625" i="1"/>
  <c r="O463" i="1"/>
  <c r="E457" i="1"/>
  <c r="O454" i="1"/>
  <c r="U469" i="1" l="1"/>
  <c r="Z469" i="1" s="1"/>
  <c r="O586" i="1"/>
  <c r="E468" i="1" l="1"/>
  <c r="G468" i="1" s="1"/>
  <c r="I468" i="1" s="1"/>
  <c r="K468" i="1" s="1"/>
  <c r="O622" i="1"/>
  <c r="O468" i="1"/>
  <c r="Q468" i="1" s="1"/>
  <c r="S468" i="1" s="1"/>
  <c r="U468" i="1" s="1"/>
  <c r="U470" i="1" l="1"/>
  <c r="Z468" i="1"/>
  <c r="S470" i="1"/>
  <c r="O619" i="1"/>
  <c r="Q622" i="1"/>
  <c r="S622" i="1" s="1"/>
  <c r="Q470" i="1"/>
  <c r="G628" i="1"/>
  <c r="I628" i="1" s="1"/>
  <c r="K628" i="1" s="1"/>
  <c r="S619" i="1" l="1"/>
  <c r="U622" i="1"/>
  <c r="Q619" i="1"/>
  <c r="O457" i="1"/>
  <c r="O470" i="1" s="1"/>
  <c r="O959" i="1"/>
  <c r="O630" i="1"/>
  <c r="Q630" i="1" s="1"/>
  <c r="S630" i="1" s="1"/>
  <c r="E30" i="1"/>
  <c r="G30" i="1" s="1"/>
  <c r="I30" i="1" s="1"/>
  <c r="K30" i="1" s="1"/>
  <c r="U619" i="1" l="1"/>
  <c r="S632" i="1"/>
  <c r="U630" i="1"/>
  <c r="K966" i="1"/>
  <c r="K972" i="1" s="1"/>
  <c r="K36" i="1"/>
  <c r="I36" i="1"/>
  <c r="I966" i="1"/>
  <c r="I972" i="1" s="1"/>
  <c r="G36" i="1"/>
  <c r="X36" i="1" s="1"/>
  <c r="G966" i="1"/>
  <c r="Q632" i="1"/>
  <c r="O632" i="1"/>
  <c r="E62" i="1"/>
  <c r="E465" i="1"/>
  <c r="U632" i="1" l="1"/>
  <c r="Z630" i="1"/>
  <c r="E470" i="1"/>
  <c r="G465" i="1"/>
  <c r="E68" i="1"/>
  <c r="G62" i="1"/>
  <c r="G470" i="1" l="1"/>
  <c r="I465" i="1"/>
  <c r="G68" i="1"/>
  <c r="I62" i="1"/>
  <c r="G626" i="1"/>
  <c r="I626" i="1" s="1"/>
  <c r="O22" i="1"/>
  <c r="O23" i="1"/>
  <c r="O29" i="1"/>
  <c r="O652" i="1"/>
  <c r="O653" i="1"/>
  <c r="O660" i="1"/>
  <c r="Q660" i="1" s="1"/>
  <c r="O668" i="1"/>
  <c r="E554" i="1"/>
  <c r="E570" i="1"/>
  <c r="E586" i="1"/>
  <c r="E636" i="1"/>
  <c r="E652" i="1"/>
  <c r="E653" i="1"/>
  <c r="E666" i="1" s="1"/>
  <c r="G666" i="1" s="1"/>
  <c r="I666" i="1" s="1"/>
  <c r="K666" i="1" s="1"/>
  <c r="E668" i="1"/>
  <c r="E684" i="1"/>
  <c r="E22" i="1"/>
  <c r="E23" i="1"/>
  <c r="E36" i="1" s="1"/>
  <c r="O490" i="1"/>
  <c r="O506" i="1"/>
  <c r="O522" i="1"/>
  <c r="E522" i="1"/>
  <c r="E506" i="1"/>
  <c r="E490" i="1"/>
  <c r="E474" i="1"/>
  <c r="O392" i="1"/>
  <c r="E392" i="1"/>
  <c r="O345" i="1"/>
  <c r="O351" i="1"/>
  <c r="E345" i="1"/>
  <c r="E358" i="1" s="1"/>
  <c r="O233" i="1"/>
  <c r="O239" i="1"/>
  <c r="E233" i="1"/>
  <c r="E246" i="1" s="1"/>
  <c r="O89" i="1"/>
  <c r="O95" i="1"/>
  <c r="E89" i="1"/>
  <c r="E102" i="1" s="1"/>
  <c r="I632" i="1" l="1"/>
  <c r="K626" i="1"/>
  <c r="K632" i="1" s="1"/>
  <c r="X715" i="1" s="1"/>
  <c r="I68" i="1"/>
  <c r="K62" i="1"/>
  <c r="K68" i="1" s="1"/>
  <c r="I470" i="1"/>
  <c r="K465" i="1"/>
  <c r="K470" i="1" s="1"/>
  <c r="X471" i="1" s="1"/>
  <c r="Q659" i="1"/>
  <c r="Q666" i="1" s="1"/>
  <c r="X666" i="1" s="1"/>
  <c r="S660" i="1"/>
  <c r="G632" i="1"/>
  <c r="X633" i="1" s="1"/>
  <c r="G971" i="1"/>
  <c r="G968" i="1"/>
  <c r="G969" i="1"/>
  <c r="G961" i="1"/>
  <c r="G970" i="1"/>
  <c r="O358" i="1"/>
  <c r="O666" i="1"/>
  <c r="O246" i="1"/>
  <c r="O36" i="1"/>
  <c r="O102" i="1"/>
  <c r="S659" i="1" l="1"/>
  <c r="S666" i="1" s="1"/>
  <c r="U660" i="1"/>
  <c r="U659" i="1" s="1"/>
  <c r="U666" i="1" s="1"/>
  <c r="G959" i="1"/>
  <c r="G972" i="1" s="1"/>
  <c r="O7" i="1"/>
  <c r="O13" i="1"/>
  <c r="E7" i="1"/>
  <c r="E20" i="1" s="1"/>
  <c r="O20" i="1" l="1"/>
  <c r="O700" i="1" l="1"/>
  <c r="O38" i="1"/>
  <c r="O684" i="1"/>
  <c r="O636" i="1"/>
  <c r="O570" i="1"/>
  <c r="O554" i="1"/>
  <c r="O538" i="1"/>
  <c r="O474" i="1"/>
  <c r="O408" i="1"/>
  <c r="O376" i="1"/>
  <c r="O360" i="1"/>
  <c r="O344" i="1"/>
  <c r="O328" i="1"/>
  <c r="O312" i="1"/>
  <c r="O296" i="1"/>
  <c r="O280" i="1"/>
  <c r="O264" i="1"/>
  <c r="O248" i="1"/>
  <c r="O232" i="1"/>
  <c r="O184" i="1"/>
  <c r="O168" i="1"/>
  <c r="O152" i="1"/>
  <c r="O136" i="1"/>
  <c r="O120" i="1"/>
  <c r="O104" i="1"/>
  <c r="O88" i="1"/>
  <c r="O72" i="1"/>
  <c r="E700" i="1"/>
  <c r="E38" i="1"/>
  <c r="E538" i="1"/>
  <c r="E408" i="1"/>
  <c r="E376" i="1"/>
  <c r="E360" i="1"/>
  <c r="E344" i="1"/>
  <c r="E328" i="1"/>
  <c r="E312" i="1"/>
  <c r="E296" i="1"/>
  <c r="E280" i="1"/>
  <c r="E264" i="1"/>
  <c r="E248" i="1"/>
  <c r="E232" i="1"/>
  <c r="E184" i="1"/>
  <c r="E168" i="1"/>
  <c r="E152" i="1"/>
  <c r="E136" i="1"/>
  <c r="E120" i="1"/>
  <c r="E88" i="1"/>
  <c r="E72" i="1"/>
  <c r="O970" i="1" l="1"/>
  <c r="P991" i="1" s="1"/>
  <c r="O969" i="1"/>
  <c r="O971" i="1"/>
  <c r="E963" i="1"/>
  <c r="E971" i="1"/>
  <c r="E964" i="1"/>
  <c r="E962" i="1"/>
  <c r="E969" i="1"/>
  <c r="E967" i="1"/>
  <c r="E965" i="1"/>
  <c r="E970" i="1"/>
  <c r="X675" i="1"/>
  <c r="Z675" i="1" s="1"/>
  <c r="Q971" i="1" l="1"/>
  <c r="R992" i="1" s="1"/>
  <c r="P992" i="1"/>
  <c r="Q969" i="1"/>
  <c r="S969" i="1" s="1"/>
  <c r="U969" i="1" s="1"/>
  <c r="E959" i="1"/>
  <c r="E972" i="1" s="1"/>
  <c r="Q970" i="1"/>
  <c r="O972" i="1"/>
  <c r="X685" i="1"/>
  <c r="Z685" i="1" s="1"/>
  <c r="S971" i="1" l="1"/>
  <c r="T992" i="1" s="1"/>
  <c r="S970" i="1"/>
  <c r="R991" i="1"/>
  <c r="O977" i="1"/>
  <c r="Q972" i="1"/>
  <c r="Q977" i="1" s="1"/>
  <c r="X669" i="1"/>
  <c r="X691" i="1"/>
  <c r="Z691" i="1" s="1"/>
  <c r="S972" i="1" l="1"/>
  <c r="S977" i="1" s="1"/>
  <c r="U971" i="1"/>
  <c r="V992" i="1" s="1"/>
  <c r="U970" i="1"/>
  <c r="U972" i="1" s="1"/>
  <c r="T991" i="1"/>
  <c r="X682" i="1"/>
  <c r="Z682" i="1" s="1"/>
  <c r="Z669" i="1"/>
  <c r="X698" i="1"/>
  <c r="Z698" i="1" s="1"/>
  <c r="Z971" i="1" l="1"/>
  <c r="Z970" i="1"/>
  <c r="V991" i="1"/>
  <c r="U977" i="1"/>
  <c r="X55" i="1" l="1"/>
  <c r="Z55" i="1" s="1"/>
  <c r="X61" i="1" l="1"/>
  <c r="Z61" i="1" s="1"/>
  <c r="X68" i="1" l="1"/>
  <c r="Z68" i="1" s="1"/>
  <c r="Z919" i="1" l="1"/>
  <c r="Z914" i="1"/>
  <c r="Z903" i="1"/>
  <c r="Z898" i="1"/>
  <c r="Z823" i="1"/>
  <c r="Z822" i="1"/>
  <c r="Z807" i="1"/>
  <c r="Z806" i="1"/>
  <c r="Z802" i="1"/>
  <c r="Z791" i="1"/>
  <c r="Z790" i="1"/>
  <c r="Z786" i="1"/>
  <c r="Z775" i="1"/>
  <c r="Z774" i="1"/>
  <c r="Z770" i="1"/>
  <c r="Z727" i="1"/>
  <c r="Z726" i="1"/>
  <c r="Z629" i="1"/>
  <c r="Z467" i="1"/>
  <c r="Z623" i="1" l="1"/>
  <c r="Z719" i="1"/>
  <c r="Z721" i="1"/>
  <c r="Z769" i="1"/>
  <c r="Z783" i="1"/>
  <c r="Z785" i="1"/>
  <c r="Z815" i="1"/>
  <c r="Z817" i="1"/>
  <c r="Z895" i="1"/>
  <c r="Z622" i="1"/>
  <c r="Z720" i="1"/>
  <c r="Z768" i="1"/>
  <c r="Z784" i="1"/>
  <c r="Z816" i="1"/>
  <c r="Z896" i="1"/>
  <c r="Z897" i="1" l="1"/>
  <c r="Z459" i="1"/>
  <c r="Z913" i="1"/>
  <c r="Z621" i="1"/>
  <c r="Z800" i="1"/>
  <c r="Z911" i="1"/>
  <c r="Z801" i="1"/>
  <c r="Z912" i="1"/>
  <c r="Z799" i="1"/>
  <c r="Z461" i="1"/>
  <c r="Z620" i="1" l="1"/>
  <c r="Z766" i="1"/>
  <c r="Z460" i="1"/>
  <c r="Z782" i="1"/>
  <c r="X781" i="1"/>
  <c r="Z894" i="1"/>
  <c r="X893" i="1"/>
  <c r="Z718" i="1"/>
  <c r="Z910" i="1"/>
  <c r="X909" i="1"/>
  <c r="Z798" i="1"/>
  <c r="X797" i="1"/>
  <c r="Z767" i="1"/>
  <c r="Z814" i="1"/>
  <c r="Z781" i="1" l="1"/>
  <c r="Z458" i="1"/>
  <c r="X765" i="1"/>
  <c r="Z797" i="1"/>
  <c r="Z909" i="1"/>
  <c r="Z893" i="1"/>
  <c r="Z765" i="1" l="1"/>
  <c r="Z465" i="1" l="1"/>
  <c r="Z725" i="1"/>
  <c r="Z789" i="1"/>
  <c r="Z901" i="1"/>
  <c r="Z627" i="1"/>
  <c r="Z917" i="1"/>
  <c r="Z805" i="1"/>
  <c r="Z821" i="1"/>
  <c r="Z773" i="1"/>
  <c r="Z818" i="1" l="1"/>
  <c r="X813" i="1"/>
  <c r="X619" i="1"/>
  <c r="Z624" i="1"/>
  <c r="X457" i="1"/>
  <c r="Z462" i="1"/>
  <c r="Z722" i="1"/>
  <c r="X717" i="1"/>
  <c r="Z457" i="1" l="1"/>
  <c r="Z619" i="1"/>
  <c r="Z717" i="1"/>
  <c r="Z813" i="1"/>
  <c r="Z628" i="1" l="1"/>
  <c r="Z902" i="1"/>
  <c r="Z466" i="1"/>
  <c r="Z918" i="1"/>
  <c r="R990" i="1" l="1"/>
  <c r="T990" i="1"/>
  <c r="V990" i="1" l="1"/>
  <c r="Z969" i="1"/>
  <c r="Z900" i="1" l="1"/>
  <c r="X899" i="1"/>
  <c r="Z724" i="1"/>
  <c r="X723" i="1"/>
  <c r="X787" i="1"/>
  <c r="Z788" i="1"/>
  <c r="Z804" i="1"/>
  <c r="X803" i="1"/>
  <c r="Z464" i="1"/>
  <c r="X463" i="1"/>
  <c r="Z626" i="1"/>
  <c r="X625" i="1"/>
  <c r="Z820" i="1"/>
  <c r="X819" i="1"/>
  <c r="Z916" i="1"/>
  <c r="X915" i="1"/>
  <c r="V989" i="1" l="1"/>
  <c r="Z968" i="1"/>
  <c r="Z964" i="1"/>
  <c r="V985" i="1"/>
  <c r="V988" i="1"/>
  <c r="Z967" i="1"/>
  <c r="Z625" i="1"/>
  <c r="X632" i="1"/>
  <c r="Z632" i="1" s="1"/>
  <c r="X810" i="1"/>
  <c r="Z810" i="1" s="1"/>
  <c r="Z803" i="1"/>
  <c r="Z723" i="1"/>
  <c r="X730" i="1"/>
  <c r="Z730" i="1" s="1"/>
  <c r="Z915" i="1"/>
  <c r="X922" i="1"/>
  <c r="Z922" i="1" s="1"/>
  <c r="Z899" i="1"/>
  <c r="X906" i="1"/>
  <c r="Z906" i="1" s="1"/>
  <c r="X794" i="1"/>
  <c r="Z794" i="1" s="1"/>
  <c r="Z787" i="1"/>
  <c r="Z819" i="1"/>
  <c r="X826" i="1"/>
  <c r="Z826" i="1" s="1"/>
  <c r="Z463" i="1"/>
  <c r="X470" i="1"/>
  <c r="Z470" i="1" s="1"/>
  <c r="T985" i="1" l="1"/>
  <c r="T988" i="1" l="1"/>
  <c r="T989" i="1"/>
  <c r="R984" i="1" l="1"/>
  <c r="P990" i="1"/>
  <c r="P984" i="1"/>
  <c r="P983" i="1"/>
  <c r="P982" i="1"/>
  <c r="P981" i="1" l="1"/>
  <c r="R982" i="1"/>
  <c r="R983" i="1"/>
  <c r="T983" i="1"/>
  <c r="T982" i="1"/>
  <c r="R988" i="1"/>
  <c r="R985" i="1"/>
  <c r="V984" i="1" l="1"/>
  <c r="Z963" i="1"/>
  <c r="R981" i="1"/>
  <c r="Q980" i="1"/>
  <c r="R980" i="1"/>
  <c r="T984" i="1"/>
  <c r="T980" i="1" s="1"/>
  <c r="Z961" i="1" l="1"/>
  <c r="V982" i="1"/>
  <c r="T981" i="1"/>
  <c r="S980" i="1"/>
  <c r="V983" i="1" l="1"/>
  <c r="V980" i="1" s="1"/>
  <c r="Z962" i="1"/>
  <c r="Z960" i="1" l="1"/>
  <c r="X959" i="1"/>
  <c r="Z959" i="1" s="1"/>
  <c r="V981" i="1"/>
  <c r="U980" i="1"/>
  <c r="P985" i="1" l="1"/>
  <c r="P980" i="1" s="1"/>
  <c r="O980" i="1"/>
  <c r="P988" i="1"/>
  <c r="P989" i="1"/>
  <c r="P987" i="1" l="1"/>
  <c r="P986" i="1" s="1"/>
  <c r="P993" i="1" s="1"/>
  <c r="O986" i="1"/>
  <c r="O993" i="1" s="1"/>
  <c r="O995" i="1" s="1"/>
  <c r="R989" i="1" l="1"/>
  <c r="R987" i="1" l="1"/>
  <c r="R986" i="1" s="1"/>
  <c r="R993" i="1" s="1"/>
  <c r="Q986" i="1"/>
  <c r="Q993" i="1" s="1"/>
  <c r="Q995" i="1" s="1"/>
  <c r="S986" i="1" l="1"/>
  <c r="S993" i="1" s="1"/>
  <c r="S995" i="1" s="1"/>
  <c r="T987" i="1"/>
  <c r="T986" i="1" s="1"/>
  <c r="T993" i="1" s="1"/>
  <c r="X771" i="1" l="1"/>
  <c r="Z772" i="1"/>
  <c r="Z771" i="1" l="1"/>
  <c r="X778" i="1"/>
  <c r="Z778" i="1" s="1"/>
  <c r="V987" i="1" l="1"/>
  <c r="V986" i="1" s="1"/>
  <c r="V993" i="1" s="1"/>
  <c r="U986" i="1"/>
  <c r="U993" i="1" s="1"/>
  <c r="U995" i="1" s="1"/>
  <c r="Z966" i="1"/>
  <c r="X965" i="1"/>
  <c r="Z965" i="1" l="1"/>
  <c r="X972" i="1"/>
  <c r="Z972" i="1" l="1"/>
  <c r="Z974" i="1"/>
</calcChain>
</file>

<file path=xl/sharedStrings.xml><?xml version="1.0" encoding="utf-8"?>
<sst xmlns="http://schemas.openxmlformats.org/spreadsheetml/2006/main" count="1891" uniqueCount="163">
  <si>
    <t>Bevételek</t>
  </si>
  <si>
    <t>Kiadások</t>
  </si>
  <si>
    <t>Támogatás összesen:</t>
  </si>
  <si>
    <t>Működési kiadások</t>
  </si>
  <si>
    <t>Ebből:</t>
  </si>
  <si>
    <t>EU-s forrás:</t>
  </si>
  <si>
    <t>Személyi juttatások</t>
  </si>
  <si>
    <t>Társfinanszírozás:</t>
  </si>
  <si>
    <t>Munkaadókat terhelő járulékok és szociális hozzájárulási adó</t>
  </si>
  <si>
    <t>Dologi kiadások</t>
  </si>
  <si>
    <t>Önrész összege:</t>
  </si>
  <si>
    <t>Ellátottak pénzbeli juttatásai</t>
  </si>
  <si>
    <t>Egyéb működési kiadások</t>
  </si>
  <si>
    <t>Felhalmozási kiadások</t>
  </si>
  <si>
    <t>Bevételek összesen:</t>
  </si>
  <si>
    <t>Beruházás</t>
  </si>
  <si>
    <t>Felújítás</t>
  </si>
  <si>
    <t>Egyéb felhalmozási kiadások</t>
  </si>
  <si>
    <t>Kiadások összesen:</t>
  </si>
  <si>
    <t>Nemzeti Stadionfejlesztési Program</t>
  </si>
  <si>
    <t>TOP Programok előkészítési feladatai</t>
  </si>
  <si>
    <t>Egyéb fejezeti finanszírozás:</t>
  </si>
  <si>
    <t>Maradvány:</t>
  </si>
  <si>
    <t>EU-s forrás maraványa:</t>
  </si>
  <si>
    <t>Modern Városok Program - A városi víziközmű-hálózat fejlesztése</t>
  </si>
  <si>
    <t>Modern Városok Program előkészítési költségei</t>
  </si>
  <si>
    <t>Modern Városok Program - Új szálloda beruházás előkészítésével kapcsolatos feladatok</t>
  </si>
  <si>
    <t>Csónakház fejlesztés I és II ütem Magyar Kajak-Kenu Szövetség tám. Szállítói finanszírozás</t>
  </si>
  <si>
    <t>További évek kiadásai</t>
  </si>
  <si>
    <t>Kölcsönök kiadásai</t>
  </si>
  <si>
    <t>Modern Városok Program - Fabó Éva Sportuszoda fejlesztés</t>
  </si>
  <si>
    <t>Megelőlegezés visszatérülése</t>
  </si>
  <si>
    <t xml:space="preserve">KEHOP 5.4.1-16-2016-00467 "Egyetlen Föld az élő bolygónk" </t>
  </si>
  <si>
    <t>TOP-6.2.1-19 Bölcsődei férőhelyek kialakítása, bővítése pályázat</t>
  </si>
  <si>
    <t>Eltérés:</t>
  </si>
  <si>
    <t>Előlegként kifizetett</t>
  </si>
  <si>
    <t>KEHOP 1.2.1-1 Élhető éghajlatért-helyi klímastratégia és szemléletformálás Dunaújvárosban</t>
  </si>
  <si>
    <t>Teljesítési biztosíték függő bevét</t>
  </si>
  <si>
    <t>Teljesítési biztosíték függő kiadás</t>
  </si>
  <si>
    <t>MVP összesen   .</t>
  </si>
  <si>
    <t>TOP összesen:   .</t>
  </si>
  <si>
    <t>" Észak- és Közép-Dunántúli szennyvízelvezetési és --kezelési fejlesztés 2. (ÉKDU 2.)"
 elnevezésű KEHOP -2.2.2*15-2015-00044 azonosítószámú projekt</t>
  </si>
  <si>
    <t xml:space="preserve">Dunaújváros Megyei Jogú Város Önkormányzat Európai Uniós-, valamint 
egyéb forrásból megvalósuló projektek bevételei és kiadásai </t>
  </si>
  <si>
    <t>__</t>
  </si>
  <si>
    <t>TOP -os feladatok öszzesen:</t>
  </si>
  <si>
    <t>"TOP"
7. melléklet</t>
  </si>
  <si>
    <t>"MVP" 
7. melléklet</t>
  </si>
  <si>
    <t>_</t>
  </si>
  <si>
    <t>KEHOP Programok összesen</t>
  </si>
  <si>
    <t>7. sz. melléklet:</t>
  </si>
  <si>
    <t>KEHOP
7. melléklet</t>
  </si>
  <si>
    <t>7. melléklet</t>
  </si>
  <si>
    <t>Kézil.
7. melléklet</t>
  </si>
  <si>
    <t>ELENA
7. melléklet</t>
  </si>
  <si>
    <t>Modern Városok Program - Dunaújvárosi fürdő- és vizisport centrum megvalósítása</t>
  </si>
  <si>
    <t>22.3.5</t>
  </si>
  <si>
    <t>22.2.2</t>
  </si>
  <si>
    <t xml:space="preserve">22.1. </t>
  </si>
  <si>
    <t>22.1.2</t>
  </si>
  <si>
    <t>22.1.1</t>
  </si>
  <si>
    <t>LIFE
7. melléklet</t>
  </si>
  <si>
    <t>EUCF
7. melléklet</t>
  </si>
  <si>
    <t>Zita 10. tábla</t>
  </si>
  <si>
    <t>3. melléklet</t>
  </si>
  <si>
    <t>URBACT IV - BiodiverCity projekt</t>
  </si>
  <si>
    <t>-</t>
  </si>
  <si>
    <t>22.1.3</t>
  </si>
  <si>
    <t>22.3</t>
  </si>
  <si>
    <t>22.1. TOP -os feladatok öszzesen:</t>
  </si>
  <si>
    <t>LiFE
7. melléklet</t>
  </si>
  <si>
    <t>Mindösszesen</t>
  </si>
  <si>
    <t>URBACT-ITN Innováció Transzfer Hálozatok</t>
  </si>
  <si>
    <t>IUA-imp.
7. melléklet</t>
  </si>
  <si>
    <t>22.4.1</t>
  </si>
  <si>
    <t>22.4.2.</t>
  </si>
  <si>
    <t>LIFE-2023-ENV-ES-LIFE SeedNEB</t>
  </si>
  <si>
    <t>IUA-ImperfectCity EU</t>
  </si>
  <si>
    <t>22.5</t>
  </si>
  <si>
    <t>22.6</t>
  </si>
  <si>
    <t>22.7</t>
  </si>
  <si>
    <t>SteelCityZen EU projekt</t>
  </si>
  <si>
    <t>Steel..
7. melléklet</t>
  </si>
  <si>
    <t>22.1.4</t>
  </si>
  <si>
    <t>22.8.1</t>
  </si>
  <si>
    <t>22.8.2</t>
  </si>
  <si>
    <t>VJP Mammográfiás berendezés beszerzés Szent Pantaleon Kórház</t>
  </si>
  <si>
    <t>VJP Parkoló építése Szent Pantaleon Kórház környezetében</t>
  </si>
  <si>
    <t>Eredeti előirányzat
2026. év</t>
  </si>
  <si>
    <t>TOP Plusz -1.3.2. Fenntartható közösségi és közlekedés biztosítása fejlesztése</t>
  </si>
  <si>
    <t>TOP Plusz -1.3.2. Belterületi közútfejlesztések Dunaújvárosban</t>
  </si>
  <si>
    <t>DIMOP Plusz 2.1.1. Energiamenedzsment rendszer kialakítása</t>
  </si>
  <si>
    <t>TOP Plusz -1.3.2. Szociális célú városrehab. a szegregátummal veszélyeztetett területeken</t>
  </si>
  <si>
    <t>TOP Plusz -1.3.2.Közösségi tér fejlesztése Dunaújvárosban</t>
  </si>
  <si>
    <t>22.1.5</t>
  </si>
  <si>
    <t>22.1.6</t>
  </si>
  <si>
    <t>TOP Plusz -1.3.2. Natura 2000 területeket támogató beavatkozások</t>
  </si>
  <si>
    <t>22.1.7</t>
  </si>
  <si>
    <t>TOP Plusz -3.4.1. Szociális ellátáshoz való hozzáférés javítása</t>
  </si>
  <si>
    <t>22.1.8</t>
  </si>
  <si>
    <t>22.1.9</t>
  </si>
  <si>
    <t>TOP Plusz -3.4.1. Fenntartható Köznevelési Infrastruktúra Fejlesztés Széchenyi István Gimnázium</t>
  </si>
  <si>
    <t>TOP Plusz -3.4.1. Gyermeknevelés támogatása Humáninfrastruktúra Fejlesztés, Óvoda</t>
  </si>
  <si>
    <t>22.1.10</t>
  </si>
  <si>
    <t>TOP Plusz -3.4.1. Fenntartható Köznevelési Infrastruktúra Fejlesztés Móra Ferenc Iskola</t>
  </si>
  <si>
    <t>22.1.11</t>
  </si>
  <si>
    <t>TOP Plusz -3.4.1. Fenntartható Köznevelési Infrastruktúra Fejlesztés Arany  János Iskola</t>
  </si>
  <si>
    <t>22.1.12</t>
  </si>
  <si>
    <t>TOP Plusz -2.1.2. DMJV Önkormányzat épület energetikai korszerűsítése</t>
  </si>
  <si>
    <t>TOP Plusz -</t>
  </si>
  <si>
    <t>22.1.1--</t>
  </si>
  <si>
    <t>22.1.13.</t>
  </si>
  <si>
    <t>22.1.14.</t>
  </si>
  <si>
    <t>TOP Plusz -1.3. Fenntartható fejlesztési stratégiák</t>
  </si>
  <si>
    <t>22.1.15.</t>
  </si>
  <si>
    <t>TOP-Plusz -3.2.1-23 Fenntartható humán és szoc.városrehabilitációs fejlesztések Soft</t>
  </si>
  <si>
    <t>22.2.1.</t>
  </si>
  <si>
    <t>Modern Városok Program keretében a dunaújvárosi vidámpark, illetve 
a vidámparki terület fejlesztését, funkcióváltását célzó beruházás</t>
  </si>
  <si>
    <t>22.9.1</t>
  </si>
  <si>
    <t>22.9.3</t>
  </si>
  <si>
    <t>adatok E Ft-ban</t>
  </si>
  <si>
    <t>Ellenőrzés</t>
  </si>
  <si>
    <t>10. melléklet Bev. - Kia. eltérés:</t>
  </si>
  <si>
    <t>DIMOP
7. melléklet</t>
  </si>
  <si>
    <t>Polgármesteri Hivatalon teljesülő kiadás</t>
  </si>
  <si>
    <t>V.mi.</t>
  </si>
  <si>
    <t>MVP összesen</t>
  </si>
  <si>
    <t>22.2. -</t>
  </si>
  <si>
    <t>V.mi</t>
  </si>
  <si>
    <t>EUCF - Városokka a városokért</t>
  </si>
  <si>
    <t>megnevezés</t>
  </si>
  <si>
    <t>1. változtatás
adatai</t>
  </si>
  <si>
    <t>22.8.3</t>
  </si>
  <si>
    <t>22.8.4</t>
  </si>
  <si>
    <t>VJP II. ütem Aranyvölgyi út felújítása</t>
  </si>
  <si>
    <t>VJP II. ütem Térfigyelő kamerarendszer fejlesztése</t>
  </si>
  <si>
    <t>a 4/2026. (II. 12.) Önkormányzati rendelethez</t>
  </si>
  <si>
    <t>1. Módosított előirányzat
2026. év</t>
  </si>
  <si>
    <t>"</t>
  </si>
  <si>
    <t>változás: 2.</t>
  </si>
  <si>
    <t>2. Módosított előirányzat
2026. év</t>
  </si>
  <si>
    <t>Eltérés</t>
  </si>
  <si>
    <r>
      <rPr>
        <b/>
        <sz val="16"/>
        <rFont val="Century Gothic"/>
        <family val="2"/>
        <charset val="238"/>
      </rPr>
      <t>"</t>
    </r>
    <r>
      <rPr>
        <b/>
        <sz val="12"/>
        <rFont val="Century Gothic"/>
        <family val="2"/>
        <charset val="238"/>
      </rPr>
      <t>10. melléklet</t>
    </r>
  </si>
  <si>
    <t>3. Módosított előirányzat
2026. év</t>
  </si>
  <si>
    <t>VJP projektek összesen:</t>
  </si>
  <si>
    <t>22.8…</t>
  </si>
  <si>
    <r>
      <rPr>
        <b/>
        <sz val="10"/>
        <color rgb="FFC00000"/>
        <rFont val="Century Gothic"/>
        <family val="2"/>
        <charset val="238"/>
      </rPr>
      <t>VJP összesen</t>
    </r>
    <r>
      <rPr>
        <b/>
        <sz val="10"/>
        <rFont val="Century Gothic"/>
        <family val="2"/>
        <charset val="238"/>
      </rPr>
      <t xml:space="preserve">
7. melléklet</t>
    </r>
  </si>
  <si>
    <t>22.4…</t>
  </si>
  <si>
    <t>URBACT összesen:</t>
  </si>
  <si>
    <r>
      <rPr>
        <b/>
        <sz val="10"/>
        <color rgb="FFC00000"/>
        <rFont val="Century Gothic"/>
        <family val="2"/>
        <charset val="238"/>
      </rPr>
      <t>Urbact összesen</t>
    </r>
    <r>
      <rPr>
        <b/>
        <sz val="10"/>
        <rFont val="Century Gothic"/>
        <family val="2"/>
        <charset val="238"/>
      </rPr>
      <t xml:space="preserve">
7. melléklet</t>
    </r>
  </si>
  <si>
    <t>Eredeti előir.</t>
  </si>
  <si>
    <t>7, melléklet összesen</t>
  </si>
  <si>
    <t>1. Mód.Előir.</t>
  </si>
  <si>
    <t>2. Mód.Előir.</t>
  </si>
  <si>
    <t>3. Mód.Előir.</t>
  </si>
  <si>
    <t>H</t>
  </si>
  <si>
    <t>P</t>
  </si>
  <si>
    <t>X</t>
  </si>
  <si>
    <t>AF</t>
  </si>
  <si>
    <t>módosításás: 3.</t>
  </si>
  <si>
    <t>módosítás: 3.</t>
  </si>
  <si>
    <t>22.10.1</t>
  </si>
  <si>
    <t>EUI (European Urban Initiative-Innovative Actions) pályázatok</t>
  </si>
  <si>
    <t>Dunaújváros, 2026. szeptember hó 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</si>
</sst>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\."/>
    <numFmt numFmtId="165" formatCode="#,##0_ ;[Red]\-#,##0\ "/>
    <numFmt numFmtId="166" formatCode="#,##0.00_ ;[Red]\-#,##0.00\ 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entury Gothic"/>
      <family val="2"/>
      <charset val="238"/>
    </font>
    <font>
      <b/>
      <sz val="11"/>
      <name val="Century Gothic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name val="Century Gothic"/>
      <family val="2"/>
      <charset val="238"/>
    </font>
    <font>
      <b/>
      <sz val="10"/>
      <name val="Century Gothic"/>
      <family val="2"/>
      <charset val="238"/>
    </font>
    <font>
      <b/>
      <sz val="10"/>
      <color rgb="FFC00000"/>
      <name val="Century Gothic"/>
      <family val="2"/>
      <charset val="238"/>
    </font>
    <font>
      <b/>
      <sz val="14"/>
      <name val="Century Gothic"/>
      <family val="2"/>
      <charset val="238"/>
    </font>
    <font>
      <sz val="11"/>
      <name val="Century Gothic"/>
      <family val="2"/>
      <charset val="238"/>
    </font>
    <font>
      <b/>
      <sz val="11"/>
      <color rgb="FFC00000"/>
      <name val="Century Gothic"/>
      <family val="2"/>
      <charset val="238"/>
    </font>
    <font>
      <b/>
      <sz val="12"/>
      <color rgb="FFC00000"/>
      <name val="Century Gothic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AEAD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7FF"/>
        <bgColor indexed="64"/>
      </patternFill>
    </fill>
    <fill>
      <patternFill patternType="solid">
        <fgColor theme="0"/>
        <bgColor indexed="64"/>
      </patternFill>
    </fill>
  </fills>
  <borders count="16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medium">
        <color indexed="64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medium">
        <color indexed="64"/>
      </left>
      <right/>
      <top/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hair">
        <color indexed="8"/>
      </top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24">
    <xf numFmtId="0" fontId="0" fillId="0" borderId="0" xfId="0"/>
    <xf numFmtId="0" fontId="2" fillId="0" borderId="0" xfId="0" applyFont="1" applyFill="1" applyAlignment="1"/>
    <xf numFmtId="164" fontId="3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justify" vertical="center"/>
    </xf>
    <xf numFmtId="165" fontId="2" fillId="0" borderId="0" xfId="0" applyNumberFormat="1" applyFont="1" applyFill="1" applyAlignment="1"/>
    <xf numFmtId="165" fontId="2" fillId="0" borderId="0" xfId="0" applyNumberFormat="1" applyFont="1" applyFill="1" applyBorder="1" applyAlignment="1"/>
    <xf numFmtId="3" fontId="2" fillId="0" borderId="0" xfId="0" applyNumberFormat="1" applyFont="1" applyFill="1" applyAlignment="1">
      <alignment horizontal="justify" vertical="center"/>
    </xf>
    <xf numFmtId="166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3" fontId="7" fillId="0" borderId="0" xfId="0" applyNumberFormat="1" applyFont="1" applyFill="1" applyAlignment="1">
      <alignment horizontal="justify" vertical="center"/>
    </xf>
    <xf numFmtId="164" fontId="3" fillId="0" borderId="145" xfId="0" applyNumberFormat="1" applyFont="1" applyFill="1" applyBorder="1" applyAlignment="1">
      <alignment horizontal="center" vertical="center"/>
    </xf>
    <xf numFmtId="164" fontId="7" fillId="0" borderId="62" xfId="0" applyNumberFormat="1" applyFont="1" applyFill="1" applyBorder="1" applyAlignment="1">
      <alignment vertical="center"/>
    </xf>
    <xf numFmtId="164" fontId="7" fillId="0" borderId="61" xfId="0" applyNumberFormat="1" applyFont="1" applyFill="1" applyBorder="1" applyAlignment="1">
      <alignment vertical="center"/>
    </xf>
    <xf numFmtId="164" fontId="7" fillId="0" borderId="63" xfId="0" applyNumberFormat="1" applyFont="1" applyFill="1" applyBorder="1" applyAlignment="1">
      <alignment vertical="center"/>
    </xf>
    <xf numFmtId="165" fontId="7" fillId="0" borderId="9" xfId="0" applyNumberFormat="1" applyFont="1" applyFill="1" applyBorder="1" applyAlignment="1">
      <alignment horizontal="center" vertical="center" wrapText="1"/>
    </xf>
    <xf numFmtId="165" fontId="7" fillId="0" borderId="49" xfId="0" applyNumberFormat="1" applyFont="1" applyFill="1" applyBorder="1" applyAlignment="1">
      <alignment horizontal="center" vertical="center" wrapText="1"/>
    </xf>
    <xf numFmtId="3" fontId="7" fillId="0" borderId="146" xfId="0" applyNumberFormat="1" applyFont="1" applyFill="1" applyBorder="1" applyAlignment="1">
      <alignment vertical="center"/>
    </xf>
    <xf numFmtId="3" fontId="7" fillId="0" borderId="147" xfId="0" applyNumberFormat="1" applyFont="1" applyFill="1" applyBorder="1" applyAlignment="1">
      <alignment vertical="center"/>
    </xf>
    <xf numFmtId="164" fontId="3" fillId="0" borderId="62" xfId="0" applyNumberFormat="1" applyFont="1" applyFill="1" applyBorder="1" applyAlignment="1">
      <alignment vertical="center"/>
    </xf>
    <xf numFmtId="164" fontId="7" fillId="0" borderId="64" xfId="0" applyNumberFormat="1" applyFont="1" applyFill="1" applyBorder="1" applyAlignment="1">
      <alignment vertical="center"/>
    </xf>
    <xf numFmtId="165" fontId="7" fillId="0" borderId="77" xfId="0" applyNumberFormat="1" applyFont="1" applyFill="1" applyBorder="1" applyAlignment="1">
      <alignment horizontal="right" vertical="center"/>
    </xf>
    <xf numFmtId="165" fontId="7" fillId="0" borderId="29" xfId="0" applyNumberFormat="1" applyFont="1" applyFill="1" applyBorder="1" applyAlignment="1">
      <alignment horizontal="right" vertical="center"/>
    </xf>
    <xf numFmtId="3" fontId="7" fillId="0" borderId="78" xfId="0" applyNumberFormat="1" applyFont="1" applyFill="1" applyBorder="1" applyAlignment="1">
      <alignment vertical="center"/>
    </xf>
    <xf numFmtId="3" fontId="7" fillId="0" borderId="75" xfId="0" applyNumberFormat="1" applyFont="1" applyFill="1" applyBorder="1" applyAlignment="1">
      <alignment vertical="center"/>
    </xf>
    <xf numFmtId="165" fontId="7" fillId="0" borderId="22" xfId="0" applyNumberFormat="1" applyFont="1" applyFill="1" applyBorder="1" applyAlignment="1">
      <alignment horizontal="right" vertical="center"/>
    </xf>
    <xf numFmtId="164" fontId="3" fillId="0" borderId="79" xfId="0" applyNumberFormat="1" applyFont="1" applyFill="1" applyBorder="1" applyAlignment="1">
      <alignment horizontal="right" vertical="center"/>
    </xf>
    <xf numFmtId="164" fontId="2" fillId="0" borderId="69" xfId="0" applyNumberFormat="1" applyFont="1" applyFill="1" applyBorder="1" applyAlignment="1">
      <alignment horizontal="justify" vertical="center"/>
    </xf>
    <xf numFmtId="165" fontId="2" fillId="0" borderId="80" xfId="0" applyNumberFormat="1" applyFont="1" applyFill="1" applyBorder="1" applyAlignment="1">
      <alignment horizontal="right" vertical="center"/>
    </xf>
    <xf numFmtId="165" fontId="2" fillId="0" borderId="29" xfId="0" applyNumberFormat="1" applyFont="1" applyFill="1" applyBorder="1" applyAlignment="1">
      <alignment vertical="center"/>
    </xf>
    <xf numFmtId="3" fontId="2" fillId="0" borderId="79" xfId="0" applyNumberFormat="1" applyFont="1" applyFill="1" applyBorder="1" applyAlignment="1">
      <alignment horizontal="justify" vertical="center"/>
    </xf>
    <xf numFmtId="3" fontId="2" fillId="0" borderId="81" xfId="0" applyNumberFormat="1" applyFont="1" applyFill="1" applyBorder="1" applyAlignment="1">
      <alignment horizontal="left" vertical="center"/>
    </xf>
    <xf numFmtId="165" fontId="2" fillId="0" borderId="82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64" fontId="3" fillId="0" borderId="10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left" vertical="center"/>
    </xf>
    <xf numFmtId="164" fontId="2" fillId="0" borderId="6" xfId="0" applyNumberFormat="1" applyFont="1" applyFill="1" applyBorder="1" applyAlignment="1">
      <alignment horizontal="left" vertical="center"/>
    </xf>
    <xf numFmtId="165" fontId="2" fillId="0" borderId="3" xfId="0" applyNumberFormat="1" applyFont="1" applyFill="1" applyBorder="1" applyAlignment="1">
      <alignment horizontal="right" vertical="center"/>
    </xf>
    <xf numFmtId="3" fontId="2" fillId="0" borderId="10" xfId="0" applyNumberFormat="1" applyFont="1" applyFill="1" applyBorder="1" applyAlignment="1">
      <alignment horizontal="justify" vertical="center"/>
    </xf>
    <xf numFmtId="3" fontId="2" fillId="0" borderId="6" xfId="0" applyNumberFormat="1" applyFont="1" applyFill="1" applyBorder="1" applyAlignment="1">
      <alignment horizontal="left" vertical="center" wrapText="1"/>
    </xf>
    <xf numFmtId="165" fontId="2" fillId="0" borderId="23" xfId="0" applyNumberFormat="1" applyFont="1" applyFill="1" applyBorder="1" applyAlignment="1">
      <alignment horizontal="right" vertical="center"/>
    </xf>
    <xf numFmtId="3" fontId="2" fillId="0" borderId="6" xfId="0" applyNumberFormat="1" applyFont="1" applyFill="1" applyBorder="1" applyAlignment="1">
      <alignment horizontal="left" vertical="center"/>
    </xf>
    <xf numFmtId="164" fontId="3" fillId="0" borderId="1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justify" vertical="center"/>
    </xf>
    <xf numFmtId="165" fontId="2" fillId="0" borderId="4" xfId="0" applyNumberFormat="1" applyFont="1" applyFill="1" applyBorder="1" applyAlignment="1">
      <alignment horizontal="right" vertical="center"/>
    </xf>
    <xf numFmtId="3" fontId="2" fillId="0" borderId="33" xfId="0" applyNumberFormat="1" applyFont="1" applyFill="1" applyBorder="1" applyAlignment="1">
      <alignment horizontal="justify" vertical="center"/>
    </xf>
    <xf numFmtId="3" fontId="2" fillId="0" borderId="7" xfId="0" applyNumberFormat="1" applyFont="1" applyFill="1" applyBorder="1" applyAlignment="1">
      <alignment horizontal="left" vertical="center"/>
    </xf>
    <xf numFmtId="165" fontId="2" fillId="0" borderId="24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9" xfId="0" applyNumberFormat="1" applyFont="1" applyFill="1" applyBorder="1" applyAlignment="1">
      <alignment horizontal="right" vertical="center"/>
    </xf>
    <xf numFmtId="164" fontId="7" fillId="0" borderId="15" xfId="0" applyNumberFormat="1" applyFont="1" applyFill="1" applyBorder="1" applyAlignment="1">
      <alignment vertical="center"/>
    </xf>
    <xf numFmtId="165" fontId="7" fillId="0" borderId="5" xfId="0" applyNumberFormat="1" applyFont="1" applyFill="1" applyBorder="1" applyAlignment="1">
      <alignment horizontal="right" vertical="center"/>
    </xf>
    <xf numFmtId="165" fontId="7" fillId="0" borderId="17" xfId="0" applyNumberFormat="1" applyFont="1" applyFill="1" applyBorder="1" applyAlignment="1">
      <alignment horizontal="right" vertical="center"/>
    </xf>
    <xf numFmtId="165" fontId="2" fillId="0" borderId="29" xfId="0" applyNumberFormat="1" applyFont="1" applyFill="1" applyBorder="1" applyAlignment="1">
      <alignment horizontal="right" vertical="center"/>
    </xf>
    <xf numFmtId="165" fontId="7" fillId="0" borderId="18" xfId="0" applyNumberFormat="1" applyFont="1" applyFill="1" applyBorder="1" applyAlignment="1">
      <alignment horizontal="right" vertical="center"/>
    </xf>
    <xf numFmtId="3" fontId="2" fillId="0" borderId="11" xfId="0" applyNumberFormat="1" applyFont="1" applyFill="1" applyBorder="1" applyAlignment="1">
      <alignment horizontal="justify" vertical="center"/>
    </xf>
    <xf numFmtId="3" fontId="2" fillId="0" borderId="41" xfId="0" applyNumberFormat="1" applyFont="1" applyFill="1" applyBorder="1" applyAlignment="1">
      <alignment horizontal="left" vertical="center"/>
    </xf>
    <xf numFmtId="165" fontId="2" fillId="0" borderId="30" xfId="0" applyNumberFormat="1" applyFont="1" applyFill="1" applyBorder="1" applyAlignment="1">
      <alignment horizontal="right" vertical="center"/>
    </xf>
    <xf numFmtId="3" fontId="7" fillId="0" borderId="62" xfId="0" applyNumberFormat="1" applyFont="1" applyFill="1" applyBorder="1" applyAlignment="1">
      <alignment vertical="center"/>
    </xf>
    <xf numFmtId="3" fontId="7" fillId="0" borderId="15" xfId="0" applyNumberFormat="1" applyFont="1" applyFill="1" applyBorder="1" applyAlignment="1">
      <alignment vertical="center"/>
    </xf>
    <xf numFmtId="3" fontId="7" fillId="0" borderId="34" xfId="0" applyNumberFormat="1" applyFont="1" applyFill="1" applyBorder="1" applyAlignment="1">
      <alignment vertical="center"/>
    </xf>
    <xf numFmtId="3" fontId="7" fillId="0" borderId="25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7" fillId="0" borderId="28" xfId="0" applyNumberFormat="1" applyFont="1" applyFill="1" applyBorder="1" applyAlignment="1">
      <alignment vertical="center"/>
    </xf>
    <xf numFmtId="165" fontId="7" fillId="0" borderId="16" xfId="0" applyNumberFormat="1" applyFont="1" applyFill="1" applyBorder="1" applyAlignment="1">
      <alignment horizontal="right" vertical="center"/>
    </xf>
    <xf numFmtId="3" fontId="7" fillId="0" borderId="84" xfId="0" applyNumberFormat="1" applyFont="1" applyFill="1" applyBorder="1" applyAlignment="1">
      <alignment vertical="center"/>
    </xf>
    <xf numFmtId="3" fontId="7" fillId="0" borderId="76" xfId="0" applyNumberFormat="1" applyFont="1" applyFill="1" applyBorder="1" applyAlignment="1">
      <alignment vertical="center"/>
    </xf>
    <xf numFmtId="165" fontId="7" fillId="0" borderId="46" xfId="0" applyNumberFormat="1" applyFont="1" applyFill="1" applyBorder="1" applyAlignment="1">
      <alignment horizontal="right" vertical="center"/>
    </xf>
    <xf numFmtId="165" fontId="7" fillId="0" borderId="28" xfId="0" applyNumberFormat="1" applyFont="1" applyFill="1" applyBorder="1" applyAlignment="1">
      <alignment horizontal="right" vertical="center"/>
    </xf>
    <xf numFmtId="3" fontId="7" fillId="0" borderId="85" xfId="0" applyNumberFormat="1" applyFont="1" applyFill="1" applyBorder="1" applyAlignment="1">
      <alignment vertical="center"/>
    </xf>
    <xf numFmtId="3" fontId="7" fillId="0" borderId="91" xfId="0" applyNumberFormat="1" applyFont="1" applyFill="1" applyBorder="1" applyAlignment="1">
      <alignment vertical="center"/>
    </xf>
    <xf numFmtId="3" fontId="7" fillId="0" borderId="102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Alignment="1">
      <alignment horizontal="center" vertical="center"/>
    </xf>
    <xf numFmtId="164" fontId="3" fillId="0" borderId="62" xfId="0" applyNumberFormat="1" applyFont="1" applyFill="1" applyBorder="1" applyAlignment="1">
      <alignment horizontal="center" vertical="center"/>
    </xf>
    <xf numFmtId="164" fontId="3" fillId="0" borderId="61" xfId="0" applyNumberFormat="1" applyFont="1" applyFill="1" applyBorder="1" applyAlignment="1">
      <alignment vertical="center"/>
    </xf>
    <xf numFmtId="164" fontId="3" fillId="0" borderId="61" xfId="0" applyNumberFormat="1" applyFont="1" applyFill="1" applyBorder="1" applyAlignment="1">
      <alignment vertical="center" wrapText="1"/>
    </xf>
    <xf numFmtId="165" fontId="3" fillId="0" borderId="61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/>
    </xf>
    <xf numFmtId="164" fontId="7" fillId="0" borderId="12" xfId="0" applyNumberFormat="1" applyFont="1" applyFill="1" applyBorder="1" applyAlignment="1">
      <alignment vertical="center"/>
    </xf>
    <xf numFmtId="164" fontId="7" fillId="0" borderId="13" xfId="0" applyNumberFormat="1" applyFont="1" applyFill="1" applyBorder="1" applyAlignment="1">
      <alignment vertical="center"/>
    </xf>
    <xf numFmtId="164" fontId="7" fillId="0" borderId="26" xfId="0" applyNumberFormat="1" applyFont="1" applyFill="1" applyBorder="1" applyAlignment="1">
      <alignment vertical="center"/>
    </xf>
    <xf numFmtId="165" fontId="7" fillId="0" borderId="27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3" fontId="7" fillId="0" borderId="42" xfId="0" applyNumberFormat="1" applyFont="1" applyFill="1" applyBorder="1" applyAlignment="1">
      <alignment vertical="center"/>
    </xf>
    <xf numFmtId="3" fontId="7" fillId="0" borderId="86" xfId="0" applyNumberFormat="1" applyFont="1" applyFill="1" applyBorder="1" applyAlignment="1">
      <alignment vertical="center"/>
    </xf>
    <xf numFmtId="165" fontId="7" fillId="0" borderId="137" xfId="0" applyNumberFormat="1" applyFont="1" applyFill="1" applyBorder="1" applyAlignment="1">
      <alignment horizontal="right" vertical="center"/>
    </xf>
    <xf numFmtId="165" fontId="2" fillId="0" borderId="138" xfId="0" applyNumberFormat="1" applyFont="1" applyFill="1" applyBorder="1" applyAlignment="1">
      <alignment horizontal="right" vertical="center"/>
    </xf>
    <xf numFmtId="165" fontId="2" fillId="0" borderId="110" xfId="0" applyNumberFormat="1" applyFont="1" applyFill="1" applyBorder="1" applyAlignment="1">
      <alignment horizontal="right" vertical="center"/>
    </xf>
    <xf numFmtId="165" fontId="2" fillId="0" borderId="139" xfId="0" applyNumberFormat="1" applyFont="1" applyFill="1" applyBorder="1" applyAlignment="1">
      <alignment horizontal="right" vertical="center"/>
    </xf>
    <xf numFmtId="165" fontId="2" fillId="0" borderId="140" xfId="0" applyNumberFormat="1" applyFont="1" applyFill="1" applyBorder="1" applyAlignment="1">
      <alignment horizontal="right" vertical="center"/>
    </xf>
    <xf numFmtId="165" fontId="7" fillId="0" borderId="45" xfId="0" applyNumberFormat="1" applyFont="1" applyFill="1" applyBorder="1" applyAlignment="1">
      <alignment horizontal="right" vertical="center"/>
    </xf>
    <xf numFmtId="164" fontId="4" fillId="0" borderId="62" xfId="0" quotePrefix="1" applyNumberFormat="1" applyFont="1" applyFill="1" applyBorder="1" applyAlignment="1">
      <alignment horizontal="left" vertical="center" indent="2"/>
    </xf>
    <xf numFmtId="164" fontId="4" fillId="0" borderId="61" xfId="0" applyNumberFormat="1" applyFont="1" applyFill="1" applyBorder="1" applyAlignment="1">
      <alignment horizontal="left" vertical="center" indent="2"/>
    </xf>
    <xf numFmtId="3" fontId="7" fillId="0" borderId="9" xfId="0" applyNumberFormat="1" applyFont="1" applyFill="1" applyBorder="1" applyAlignment="1">
      <alignment horizontal="center" vertical="center"/>
    </xf>
    <xf numFmtId="164" fontId="3" fillId="0" borderId="62" xfId="0" applyNumberFormat="1" applyFont="1" applyFill="1" applyBorder="1" applyAlignment="1">
      <alignment horizontal="left" vertical="center" indent="1"/>
    </xf>
    <xf numFmtId="3" fontId="7" fillId="0" borderId="9" xfId="0" applyNumberFormat="1" applyFont="1" applyFill="1" applyBorder="1" applyAlignment="1">
      <alignment horizontal="left" vertical="center" indent="1"/>
    </xf>
    <xf numFmtId="164" fontId="3" fillId="0" borderId="79" xfId="0" applyNumberFormat="1" applyFont="1" applyFill="1" applyBorder="1" applyAlignment="1">
      <alignment horizontal="left" vertical="center" indent="1"/>
    </xf>
    <xf numFmtId="164" fontId="7" fillId="0" borderId="69" xfId="0" applyNumberFormat="1" applyFont="1" applyFill="1" applyBorder="1" applyAlignment="1">
      <alignment horizontal="justify" vertical="center"/>
    </xf>
    <xf numFmtId="165" fontId="7" fillId="0" borderId="80" xfId="0" applyNumberFormat="1" applyFont="1" applyFill="1" applyBorder="1" applyAlignment="1">
      <alignment horizontal="right" vertical="center"/>
    </xf>
    <xf numFmtId="165" fontId="7" fillId="0" borderId="29" xfId="0" applyNumberFormat="1" applyFont="1" applyFill="1" applyBorder="1" applyAlignment="1">
      <alignment vertical="center"/>
    </xf>
    <xf numFmtId="3" fontId="7" fillId="0" borderId="79" xfId="0" applyNumberFormat="1" applyFont="1" applyFill="1" applyBorder="1" applyAlignment="1">
      <alignment horizontal="left" vertical="center" indent="3"/>
    </xf>
    <xf numFmtId="3" fontId="7" fillId="0" borderId="81" xfId="0" applyNumberFormat="1" applyFont="1" applyFill="1" applyBorder="1" applyAlignment="1">
      <alignment vertical="center"/>
    </xf>
    <xf numFmtId="165" fontId="7" fillId="0" borderId="82" xfId="0" applyNumberFormat="1" applyFont="1" applyFill="1" applyBorder="1" applyAlignment="1">
      <alignment horizontal="right" vertical="center"/>
    </xf>
    <xf numFmtId="3" fontId="7" fillId="0" borderId="38" xfId="0" applyNumberFormat="1" applyFont="1" applyFill="1" applyBorder="1" applyAlignment="1">
      <alignment horizontal="left" vertical="center" indent="1"/>
    </xf>
    <xf numFmtId="164" fontId="3" fillId="0" borderId="10" xfId="0" applyNumberFormat="1" applyFont="1" applyFill="1" applyBorder="1" applyAlignment="1">
      <alignment horizontal="left" vertical="center" indent="2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6" xfId="0" applyNumberFormat="1" applyFont="1" applyFill="1" applyBorder="1" applyAlignment="1">
      <alignment horizontal="left" vertical="center"/>
    </xf>
    <xf numFmtId="165" fontId="7" fillId="0" borderId="3" xfId="0" applyNumberFormat="1" applyFont="1" applyFill="1" applyBorder="1" applyAlignment="1">
      <alignment horizontal="right" vertical="center"/>
    </xf>
    <xf numFmtId="3" fontId="7" fillId="0" borderId="10" xfId="0" applyNumberFormat="1" applyFont="1" applyFill="1" applyBorder="1" applyAlignment="1">
      <alignment horizontal="left" vertical="center" indent="3"/>
    </xf>
    <xf numFmtId="3" fontId="7" fillId="0" borderId="6" xfId="0" applyNumberFormat="1" applyFont="1" applyFill="1" applyBorder="1" applyAlignment="1">
      <alignment vertical="center"/>
    </xf>
    <xf numFmtId="165" fontId="7" fillId="0" borderId="23" xfId="0" applyNumberFormat="1" applyFont="1" applyFill="1" applyBorder="1" applyAlignment="1">
      <alignment horizontal="right" vertical="center"/>
    </xf>
    <xf numFmtId="3" fontId="7" fillId="0" borderId="39" xfId="0" applyNumberFormat="1" applyFont="1" applyFill="1" applyBorder="1" applyAlignment="1">
      <alignment horizontal="left" vertical="center" indent="1"/>
    </xf>
    <xf numFmtId="3" fontId="7" fillId="0" borderId="6" xfId="0" applyNumberFormat="1" applyFont="1" applyFill="1" applyBorder="1" applyAlignment="1">
      <alignment horizontal="left" vertical="center"/>
    </xf>
    <xf numFmtId="164" fontId="3" fillId="0" borderId="11" xfId="0" applyNumberFormat="1" applyFont="1" applyFill="1" applyBorder="1" applyAlignment="1">
      <alignment horizontal="left" vertical="center" indent="1"/>
    </xf>
    <xf numFmtId="164" fontId="7" fillId="0" borderId="2" xfId="0" applyNumberFormat="1" applyFont="1" applyFill="1" applyBorder="1" applyAlignment="1">
      <alignment horizontal="justify" vertical="center"/>
    </xf>
    <xf numFmtId="165" fontId="7" fillId="0" borderId="4" xfId="0" applyNumberFormat="1" applyFont="1" applyFill="1" applyBorder="1" applyAlignment="1">
      <alignment horizontal="right" vertical="center"/>
    </xf>
    <xf numFmtId="3" fontId="7" fillId="0" borderId="33" xfId="0" applyNumberFormat="1" applyFont="1" applyFill="1" applyBorder="1" applyAlignment="1">
      <alignment horizontal="left" vertical="center" indent="3"/>
    </xf>
    <xf numFmtId="3" fontId="7" fillId="0" borderId="7" xfId="0" applyNumberFormat="1" applyFont="1" applyFill="1" applyBorder="1" applyAlignment="1">
      <alignment vertical="center"/>
    </xf>
    <xf numFmtId="165" fontId="7" fillId="0" borderId="24" xfId="0" applyNumberFormat="1" applyFont="1" applyFill="1" applyBorder="1" applyAlignment="1">
      <alignment horizontal="right" vertical="center"/>
    </xf>
    <xf numFmtId="3" fontId="7" fillId="0" borderId="40" xfId="0" applyNumberFormat="1" applyFont="1" applyFill="1" applyBorder="1" applyAlignment="1">
      <alignment horizontal="left" vertical="center" indent="1"/>
    </xf>
    <xf numFmtId="164" fontId="3" fillId="0" borderId="62" xfId="0" applyNumberFormat="1" applyFont="1" applyFill="1" applyBorder="1" applyAlignment="1">
      <alignment horizontal="left" vertical="center" indent="2"/>
    </xf>
    <xf numFmtId="3" fontId="7" fillId="0" borderId="92" xfId="0" applyNumberFormat="1" applyFont="1" applyFill="1" applyBorder="1" applyAlignment="1">
      <alignment horizontal="left" vertical="center" indent="3"/>
    </xf>
    <xf numFmtId="3" fontId="7" fillId="0" borderId="93" xfId="0" applyNumberFormat="1" applyFont="1" applyFill="1" applyBorder="1" applyAlignment="1">
      <alignment vertical="center"/>
    </xf>
    <xf numFmtId="165" fontId="7" fillId="0" borderId="30" xfId="0" applyNumberFormat="1" applyFont="1" applyFill="1" applyBorder="1" applyAlignment="1">
      <alignment horizontal="right" vertical="center"/>
    </xf>
    <xf numFmtId="164" fontId="3" fillId="0" borderId="12" xfId="0" applyNumberFormat="1" applyFont="1" applyFill="1" applyBorder="1" applyAlignment="1">
      <alignment horizontal="left" vertical="center" indent="2"/>
    </xf>
    <xf numFmtId="164" fontId="7" fillId="0" borderId="62" xfId="0" applyNumberFormat="1" applyFont="1" applyFill="1" applyBorder="1" applyAlignment="1">
      <alignment horizontal="left" vertical="center" indent="1"/>
    </xf>
    <xf numFmtId="165" fontId="7" fillId="0" borderId="61" xfId="0" applyNumberFormat="1" applyFont="1" applyFill="1" applyBorder="1" applyAlignment="1">
      <alignment horizontal="right" vertical="center"/>
    </xf>
    <xf numFmtId="3" fontId="7" fillId="0" borderId="28" xfId="0" applyNumberFormat="1" applyFont="1" applyFill="1" applyBorder="1" applyAlignment="1">
      <alignment vertical="center"/>
    </xf>
    <xf numFmtId="3" fontId="7" fillId="0" borderId="28" xfId="0" applyNumberFormat="1" applyFont="1" applyFill="1" applyBorder="1" applyAlignment="1">
      <alignment horizontal="right" vertical="center"/>
    </xf>
    <xf numFmtId="164" fontId="3" fillId="0" borderId="62" xfId="0" quotePrefix="1" applyNumberFormat="1" applyFont="1" applyFill="1" applyBorder="1" applyAlignment="1">
      <alignment horizontal="right" vertical="center"/>
    </xf>
    <xf numFmtId="164" fontId="3" fillId="0" borderId="62" xfId="0" applyNumberFormat="1" applyFont="1" applyFill="1" applyBorder="1" applyAlignment="1">
      <alignment horizontal="right" vertical="center"/>
    </xf>
    <xf numFmtId="164" fontId="2" fillId="0" borderId="63" xfId="0" applyNumberFormat="1" applyFont="1" applyFill="1" applyBorder="1" applyAlignment="1">
      <alignment horizontal="right" vertical="center"/>
    </xf>
    <xf numFmtId="165" fontId="7" fillId="0" borderId="83" xfId="0" applyNumberFormat="1" applyFont="1" applyFill="1" applyBorder="1" applyAlignment="1">
      <alignment horizontal="right" vertical="center" wrapText="1"/>
    </xf>
    <xf numFmtId="165" fontId="7" fillId="0" borderId="87" xfId="0" applyNumberFormat="1" applyFont="1" applyFill="1" applyBorder="1" applyAlignment="1">
      <alignment horizontal="right" vertical="center" wrapText="1"/>
    </xf>
    <xf numFmtId="165" fontId="3" fillId="0" borderId="63" xfId="0" applyNumberFormat="1" applyFont="1" applyFill="1" applyBorder="1" applyAlignment="1">
      <alignment vertical="center"/>
    </xf>
    <xf numFmtId="3" fontId="2" fillId="0" borderId="45" xfId="0" applyNumberFormat="1" applyFont="1" applyFill="1" applyBorder="1" applyAlignment="1">
      <alignment horizontal="justify" vertical="center"/>
    </xf>
    <xf numFmtId="3" fontId="7" fillId="0" borderId="103" xfId="0" applyNumberFormat="1" applyFont="1" applyFill="1" applyBorder="1" applyAlignment="1">
      <alignment horizontal="justify" vertical="center"/>
    </xf>
    <xf numFmtId="164" fontId="3" fillId="0" borderId="62" xfId="0" quotePrefix="1" applyNumberFormat="1" applyFont="1" applyFill="1" applyBorder="1" applyAlignment="1">
      <alignment horizontal="center" vertical="center"/>
    </xf>
    <xf numFmtId="0" fontId="3" fillId="0" borderId="61" xfId="1" applyFont="1" applyFill="1" applyBorder="1" applyAlignment="1">
      <alignment horizontal="left" vertical="center"/>
    </xf>
    <xf numFmtId="3" fontId="7" fillId="0" borderId="45" xfId="0" applyNumberFormat="1" applyFont="1" applyFill="1" applyBorder="1" applyAlignment="1">
      <alignment horizontal="justify" vertical="center"/>
    </xf>
    <xf numFmtId="165" fontId="7" fillId="0" borderId="13" xfId="0" applyNumberFormat="1" applyFont="1" applyFill="1" applyBorder="1" applyAlignment="1">
      <alignment horizontal="right" vertical="center"/>
    </xf>
    <xf numFmtId="3" fontId="7" fillId="0" borderId="27" xfId="0" applyNumberFormat="1" applyFont="1" applyFill="1" applyBorder="1" applyAlignment="1">
      <alignment horizontal="justify" vertical="center"/>
    </xf>
    <xf numFmtId="0" fontId="3" fillId="0" borderId="61" xfId="0" applyFont="1" applyFill="1" applyBorder="1" applyAlignment="1">
      <alignment vertical="center" wrapText="1"/>
    </xf>
    <xf numFmtId="0" fontId="3" fillId="0" borderId="61" xfId="0" applyFont="1" applyFill="1" applyBorder="1" applyAlignment="1">
      <alignment vertical="center"/>
    </xf>
    <xf numFmtId="0" fontId="6" fillId="0" borderId="100" xfId="1" applyFont="1" applyFill="1" applyBorder="1" applyAlignment="1">
      <alignment horizontal="left" vertical="center" wrapText="1" indent="1"/>
    </xf>
    <xf numFmtId="0" fontId="3" fillId="0" borderId="101" xfId="1" applyFont="1" applyFill="1" applyBorder="1" applyAlignment="1">
      <alignment horizontal="left" vertical="center"/>
    </xf>
    <xf numFmtId="164" fontId="4" fillId="2" borderId="62" xfId="0" quotePrefix="1" applyNumberFormat="1" applyFont="1" applyFill="1" applyBorder="1" applyAlignment="1">
      <alignment horizontal="left" vertical="center" indent="2"/>
    </xf>
    <xf numFmtId="164" fontId="3" fillId="2" borderId="61" xfId="0" applyNumberFormat="1" applyFont="1" applyFill="1" applyBorder="1" applyAlignment="1">
      <alignment vertical="center"/>
    </xf>
    <xf numFmtId="164" fontId="3" fillId="2" borderId="61" xfId="0" applyNumberFormat="1" applyFont="1" applyFill="1" applyBorder="1" applyAlignment="1">
      <alignment vertical="center" wrapText="1"/>
    </xf>
    <xf numFmtId="164" fontId="4" fillId="2" borderId="61" xfId="0" applyNumberFormat="1" applyFont="1" applyFill="1" applyBorder="1" applyAlignment="1">
      <alignment horizontal="left" vertical="center" indent="2"/>
    </xf>
    <xf numFmtId="165" fontId="3" fillId="2" borderId="61" xfId="0" applyNumberFormat="1" applyFont="1" applyFill="1" applyBorder="1" applyAlignment="1">
      <alignment vertical="center"/>
    </xf>
    <xf numFmtId="3" fontId="7" fillId="2" borderId="0" xfId="0" applyNumberFormat="1" applyFont="1" applyFill="1" applyAlignment="1">
      <alignment horizontal="justify" vertical="center"/>
    </xf>
    <xf numFmtId="3" fontId="7" fillId="2" borderId="45" xfId="0" applyNumberFormat="1" applyFont="1" applyFill="1" applyBorder="1" applyAlignment="1">
      <alignment horizontal="justify" vertical="center"/>
    </xf>
    <xf numFmtId="164" fontId="7" fillId="2" borderId="12" xfId="0" applyNumberFormat="1" applyFont="1" applyFill="1" applyBorder="1" applyAlignment="1">
      <alignment vertical="center"/>
    </xf>
    <xf numFmtId="164" fontId="7" fillId="2" borderId="13" xfId="0" applyNumberFormat="1" applyFont="1" applyFill="1" applyBorder="1" applyAlignment="1">
      <alignment vertical="center"/>
    </xf>
    <xf numFmtId="164" fontId="7" fillId="2" borderId="26" xfId="0" applyNumberFormat="1" applyFont="1" applyFill="1" applyBorder="1" applyAlignment="1">
      <alignment vertical="center"/>
    </xf>
    <xf numFmtId="165" fontId="7" fillId="2" borderId="27" xfId="0" applyNumberFormat="1" applyFont="1" applyFill="1" applyBorder="1" applyAlignment="1">
      <alignment horizontal="center" vertical="center" wrapText="1"/>
    </xf>
    <xf numFmtId="165" fontId="7" fillId="2" borderId="0" xfId="0" applyNumberFormat="1" applyFont="1" applyFill="1" applyBorder="1" applyAlignment="1">
      <alignment horizontal="center" vertical="center" wrapText="1"/>
    </xf>
    <xf numFmtId="3" fontId="7" fillId="2" borderId="34" xfId="0" applyNumberFormat="1" applyFont="1" applyFill="1" applyBorder="1" applyAlignment="1">
      <alignment vertical="center"/>
    </xf>
    <xf numFmtId="3" fontId="7" fillId="2" borderId="42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horizontal="justify" vertical="center"/>
    </xf>
    <xf numFmtId="3" fontId="2" fillId="2" borderId="45" xfId="0" applyNumberFormat="1" applyFont="1" applyFill="1" applyBorder="1" applyAlignment="1">
      <alignment horizontal="justify" vertical="center"/>
    </xf>
    <xf numFmtId="3" fontId="7" fillId="2" borderId="9" xfId="0" applyNumberFormat="1" applyFont="1" applyFill="1" applyBorder="1" applyAlignment="1">
      <alignment horizontal="center" vertical="center" wrapText="1"/>
    </xf>
    <xf numFmtId="3" fontId="7" fillId="2" borderId="9" xfId="0" applyNumberFormat="1" applyFont="1" applyFill="1" applyBorder="1" applyAlignment="1">
      <alignment horizontal="center" vertical="center"/>
    </xf>
    <xf numFmtId="164" fontId="3" fillId="2" borderId="62" xfId="0" applyNumberFormat="1" applyFont="1" applyFill="1" applyBorder="1" applyAlignment="1">
      <alignment horizontal="left" vertical="center" indent="1"/>
    </xf>
    <xf numFmtId="164" fontId="7" fillId="2" borderId="61" xfId="0" applyNumberFormat="1" applyFont="1" applyFill="1" applyBorder="1" applyAlignment="1">
      <alignment vertical="center"/>
    </xf>
    <xf numFmtId="164" fontId="7" fillId="2" borderId="64" xfId="0" applyNumberFormat="1" applyFont="1" applyFill="1" applyBorder="1" applyAlignment="1">
      <alignment vertical="center"/>
    </xf>
    <xf numFmtId="165" fontId="7" fillId="2" borderId="77" xfId="0" applyNumberFormat="1" applyFont="1" applyFill="1" applyBorder="1" applyAlignment="1">
      <alignment horizontal="right" vertical="center"/>
    </xf>
    <xf numFmtId="165" fontId="7" fillId="2" borderId="29" xfId="0" applyNumberFormat="1" applyFont="1" applyFill="1" applyBorder="1" applyAlignment="1">
      <alignment horizontal="right" vertical="center"/>
    </xf>
    <xf numFmtId="3" fontId="7" fillId="2" borderId="78" xfId="0" applyNumberFormat="1" applyFont="1" applyFill="1" applyBorder="1" applyAlignment="1">
      <alignment vertical="center"/>
    </xf>
    <xf numFmtId="3" fontId="7" fillId="2" borderId="75" xfId="0" applyNumberFormat="1" applyFont="1" applyFill="1" applyBorder="1" applyAlignment="1">
      <alignment vertical="center"/>
    </xf>
    <xf numFmtId="165" fontId="7" fillId="2" borderId="22" xfId="0" applyNumberFormat="1" applyFont="1" applyFill="1" applyBorder="1" applyAlignment="1">
      <alignment horizontal="right" vertical="center"/>
    </xf>
    <xf numFmtId="3" fontId="7" fillId="2" borderId="9" xfId="0" applyNumberFormat="1" applyFont="1" applyFill="1" applyBorder="1" applyAlignment="1">
      <alignment horizontal="left" vertical="center" indent="1"/>
    </xf>
    <xf numFmtId="164" fontId="3" fillId="2" borderId="79" xfId="0" applyNumberFormat="1" applyFont="1" applyFill="1" applyBorder="1" applyAlignment="1">
      <alignment horizontal="left" vertical="center" indent="1"/>
    </xf>
    <xf numFmtId="164" fontId="7" fillId="2" borderId="69" xfId="0" applyNumberFormat="1" applyFont="1" applyFill="1" applyBorder="1" applyAlignment="1">
      <alignment horizontal="justify" vertical="center"/>
    </xf>
    <xf numFmtId="165" fontId="7" fillId="2" borderId="80" xfId="0" applyNumberFormat="1" applyFont="1" applyFill="1" applyBorder="1" applyAlignment="1">
      <alignment horizontal="right" vertical="center"/>
    </xf>
    <xf numFmtId="165" fontId="7" fillId="2" borderId="29" xfId="0" applyNumberFormat="1" applyFont="1" applyFill="1" applyBorder="1" applyAlignment="1">
      <alignment vertical="center"/>
    </xf>
    <xf numFmtId="3" fontId="7" fillId="2" borderId="79" xfId="0" applyNumberFormat="1" applyFont="1" applyFill="1" applyBorder="1" applyAlignment="1">
      <alignment horizontal="left" vertical="center" indent="3"/>
    </xf>
    <xf numFmtId="3" fontId="7" fillId="2" borderId="79" xfId="0" applyNumberFormat="1" applyFont="1" applyFill="1" applyBorder="1" applyAlignment="1">
      <alignment horizontal="left" vertical="center"/>
    </xf>
    <xf numFmtId="165" fontId="7" fillId="2" borderId="82" xfId="0" applyNumberFormat="1" applyFont="1" applyFill="1" applyBorder="1" applyAlignment="1">
      <alignment horizontal="right" vertical="center"/>
    </xf>
    <xf numFmtId="165" fontId="2" fillId="2" borderId="82" xfId="0" applyNumberFormat="1" applyFont="1" applyFill="1" applyBorder="1" applyAlignment="1">
      <alignment horizontal="right" vertical="center"/>
    </xf>
    <xf numFmtId="3" fontId="7" fillId="2" borderId="38" xfId="0" applyNumberFormat="1" applyFont="1" applyFill="1" applyBorder="1" applyAlignment="1">
      <alignment horizontal="left" vertical="center" indent="1"/>
    </xf>
    <xf numFmtId="164" fontId="3" fillId="2" borderId="10" xfId="0" applyNumberFormat="1" applyFont="1" applyFill="1" applyBorder="1" applyAlignment="1">
      <alignment horizontal="left" vertical="center" indent="2"/>
    </xf>
    <xf numFmtId="164" fontId="7" fillId="2" borderId="1" xfId="0" applyNumberFormat="1" applyFont="1" applyFill="1" applyBorder="1" applyAlignment="1">
      <alignment horizontal="left" vertical="center"/>
    </xf>
    <xf numFmtId="164" fontId="7" fillId="2" borderId="6" xfId="0" applyNumberFormat="1" applyFont="1" applyFill="1" applyBorder="1" applyAlignment="1">
      <alignment horizontal="left" vertical="center"/>
    </xf>
    <xf numFmtId="165" fontId="7" fillId="2" borderId="3" xfId="0" applyNumberFormat="1" applyFont="1" applyFill="1" applyBorder="1" applyAlignment="1">
      <alignment horizontal="right" vertical="center"/>
    </xf>
    <xf numFmtId="3" fontId="7" fillId="2" borderId="10" xfId="0" applyNumberFormat="1" applyFont="1" applyFill="1" applyBorder="1" applyAlignment="1">
      <alignment horizontal="left" vertical="center" indent="3"/>
    </xf>
    <xf numFmtId="3" fontId="7" fillId="2" borderId="10" xfId="0" applyNumberFormat="1" applyFont="1" applyFill="1" applyBorder="1" applyAlignment="1">
      <alignment horizontal="left" vertical="center"/>
    </xf>
    <xf numFmtId="165" fontId="7" fillId="2" borderId="23" xfId="0" applyNumberFormat="1" applyFont="1" applyFill="1" applyBorder="1" applyAlignment="1">
      <alignment horizontal="right" vertical="center"/>
    </xf>
    <xf numFmtId="165" fontId="2" fillId="2" borderId="23" xfId="0" applyNumberFormat="1" applyFont="1" applyFill="1" applyBorder="1" applyAlignment="1">
      <alignment horizontal="right" vertical="center"/>
    </xf>
    <xf numFmtId="3" fontId="7" fillId="2" borderId="39" xfId="0" applyNumberFormat="1" applyFont="1" applyFill="1" applyBorder="1" applyAlignment="1">
      <alignment horizontal="left" vertical="center" indent="1"/>
    </xf>
    <xf numFmtId="164" fontId="3" fillId="2" borderId="11" xfId="0" applyNumberFormat="1" applyFont="1" applyFill="1" applyBorder="1" applyAlignment="1">
      <alignment horizontal="left" vertical="center" indent="1"/>
    </xf>
    <xf numFmtId="164" fontId="7" fillId="2" borderId="2" xfId="0" applyNumberFormat="1" applyFont="1" applyFill="1" applyBorder="1" applyAlignment="1">
      <alignment horizontal="justify" vertical="center"/>
    </xf>
    <xf numFmtId="165" fontId="7" fillId="2" borderId="4" xfId="0" applyNumberFormat="1" applyFont="1" applyFill="1" applyBorder="1" applyAlignment="1">
      <alignment horizontal="right" vertical="center"/>
    </xf>
    <xf numFmtId="3" fontId="7" fillId="2" borderId="33" xfId="0" applyNumberFormat="1" applyFont="1" applyFill="1" applyBorder="1" applyAlignment="1">
      <alignment horizontal="left" vertical="center" indent="3"/>
    </xf>
    <xf numFmtId="3" fontId="7" fillId="2" borderId="33" xfId="0" applyNumberFormat="1" applyFont="1" applyFill="1" applyBorder="1" applyAlignment="1">
      <alignment horizontal="left" vertical="center"/>
    </xf>
    <xf numFmtId="165" fontId="7" fillId="2" borderId="24" xfId="0" applyNumberFormat="1" applyFont="1" applyFill="1" applyBorder="1" applyAlignment="1">
      <alignment horizontal="right" vertical="center"/>
    </xf>
    <xf numFmtId="165" fontId="2" fillId="2" borderId="24" xfId="0" applyNumberFormat="1" applyFont="1" applyFill="1" applyBorder="1" applyAlignment="1">
      <alignment horizontal="right" vertical="center"/>
    </xf>
    <xf numFmtId="3" fontId="7" fillId="2" borderId="40" xfId="0" applyNumberFormat="1" applyFont="1" applyFill="1" applyBorder="1" applyAlignment="1">
      <alignment horizontal="left" vertical="center" indent="1"/>
    </xf>
    <xf numFmtId="165" fontId="7" fillId="2" borderId="0" xfId="0" applyNumberFormat="1" applyFont="1" applyFill="1" applyBorder="1" applyAlignment="1">
      <alignment horizontal="right" vertical="center"/>
    </xf>
    <xf numFmtId="3" fontId="7" fillId="2" borderId="108" xfId="0" applyNumberFormat="1" applyFont="1" applyFill="1" applyBorder="1" applyAlignment="1">
      <alignment vertical="center"/>
    </xf>
    <xf numFmtId="165" fontId="7" fillId="2" borderId="9" xfId="0" applyNumberFormat="1" applyFont="1" applyFill="1" applyBorder="1" applyAlignment="1">
      <alignment horizontal="right" vertical="center"/>
    </xf>
    <xf numFmtId="164" fontId="3" fillId="2" borderId="62" xfId="0" applyNumberFormat="1" applyFont="1" applyFill="1" applyBorder="1" applyAlignment="1">
      <alignment horizontal="left" vertical="center" indent="2"/>
    </xf>
    <xf numFmtId="164" fontId="7" fillId="2" borderId="15" xfId="0" applyNumberFormat="1" applyFont="1" applyFill="1" applyBorder="1" applyAlignment="1">
      <alignment vertical="center"/>
    </xf>
    <xf numFmtId="165" fontId="7" fillId="2" borderId="5" xfId="0" applyNumberFormat="1" applyFont="1" applyFill="1" applyBorder="1" applyAlignment="1">
      <alignment horizontal="right" vertical="center"/>
    </xf>
    <xf numFmtId="3" fontId="7" fillId="2" borderId="109" xfId="0" applyNumberFormat="1" applyFont="1" applyFill="1" applyBorder="1" applyAlignment="1">
      <alignment horizontal="left" vertical="center" indent="3"/>
    </xf>
    <xf numFmtId="3" fontId="7" fillId="2" borderId="81" xfId="0" applyNumberFormat="1" applyFont="1" applyFill="1" applyBorder="1" applyAlignment="1">
      <alignment horizontal="left" vertical="center"/>
    </xf>
    <xf numFmtId="165" fontId="2" fillId="2" borderId="38" xfId="0" applyNumberFormat="1" applyFont="1" applyFill="1" applyBorder="1" applyAlignment="1">
      <alignment horizontal="right" vertical="center"/>
    </xf>
    <xf numFmtId="165" fontId="7" fillId="2" borderId="17" xfId="0" applyNumberFormat="1" applyFont="1" applyFill="1" applyBorder="1" applyAlignment="1">
      <alignment horizontal="right" vertical="center"/>
    </xf>
    <xf numFmtId="3" fontId="7" fillId="2" borderId="110" xfId="0" applyNumberFormat="1" applyFont="1" applyFill="1" applyBorder="1" applyAlignment="1">
      <alignment horizontal="left" vertical="center" indent="3"/>
    </xf>
    <xf numFmtId="3" fontId="7" fillId="2" borderId="6" xfId="0" applyNumberFormat="1" applyFont="1" applyFill="1" applyBorder="1" applyAlignment="1">
      <alignment horizontal="left" vertical="center"/>
    </xf>
    <xf numFmtId="165" fontId="2" fillId="2" borderId="125" xfId="0" applyNumberFormat="1" applyFont="1" applyFill="1" applyBorder="1" applyAlignment="1">
      <alignment horizontal="right" vertical="center"/>
    </xf>
    <xf numFmtId="165" fontId="7" fillId="2" borderId="18" xfId="0" applyNumberFormat="1" applyFont="1" applyFill="1" applyBorder="1" applyAlignment="1">
      <alignment horizontal="right" vertical="center"/>
    </xf>
    <xf numFmtId="3" fontId="7" fillId="2" borderId="111" xfId="0" applyNumberFormat="1" applyFont="1" applyFill="1" applyBorder="1" applyAlignment="1">
      <alignment horizontal="left" vertical="center" indent="3"/>
    </xf>
    <xf numFmtId="3" fontId="7" fillId="2" borderId="93" xfId="0" applyNumberFormat="1" applyFont="1" applyFill="1" applyBorder="1" applyAlignment="1">
      <alignment horizontal="left" vertical="center"/>
    </xf>
    <xf numFmtId="165" fontId="7" fillId="2" borderId="30" xfId="0" applyNumberFormat="1" applyFont="1" applyFill="1" applyBorder="1" applyAlignment="1">
      <alignment horizontal="right" vertical="center"/>
    </xf>
    <xf numFmtId="165" fontId="2" fillId="2" borderId="40" xfId="0" applyNumberFormat="1" applyFont="1" applyFill="1" applyBorder="1" applyAlignment="1">
      <alignment horizontal="right" vertical="center"/>
    </xf>
    <xf numFmtId="3" fontId="7" fillId="2" borderId="105" xfId="0" applyNumberFormat="1" applyFont="1" applyFill="1" applyBorder="1" applyAlignment="1">
      <alignment vertical="center"/>
    </xf>
    <xf numFmtId="3" fontId="7" fillId="2" borderId="15" xfId="0" applyNumberFormat="1" applyFont="1" applyFill="1" applyBorder="1" applyAlignment="1">
      <alignment vertical="center"/>
    </xf>
    <xf numFmtId="3" fontId="7" fillId="2" borderId="106" xfId="0" applyNumberFormat="1" applyFont="1" applyFill="1" applyBorder="1" applyAlignment="1">
      <alignment vertical="center"/>
    </xf>
    <xf numFmtId="3" fontId="7" fillId="2" borderId="25" xfId="0" applyNumberFormat="1" applyFont="1" applyFill="1" applyBorder="1" applyAlignment="1">
      <alignment vertical="center"/>
    </xf>
    <xf numFmtId="164" fontId="3" fillId="2" borderId="12" xfId="0" applyNumberFormat="1" applyFont="1" applyFill="1" applyBorder="1" applyAlignment="1">
      <alignment horizontal="left" vertical="center" indent="2"/>
    </xf>
    <xf numFmtId="164" fontId="7" fillId="2" borderId="28" xfId="0" applyNumberFormat="1" applyFont="1" applyFill="1" applyBorder="1" applyAlignment="1">
      <alignment vertical="center"/>
    </xf>
    <xf numFmtId="165" fontId="7" fillId="2" borderId="16" xfId="0" applyNumberFormat="1" applyFont="1" applyFill="1" applyBorder="1" applyAlignment="1">
      <alignment horizontal="right" vertical="center"/>
    </xf>
    <xf numFmtId="3" fontId="7" fillId="2" borderId="107" xfId="0" applyNumberFormat="1" applyFont="1" applyFill="1" applyBorder="1" applyAlignment="1">
      <alignment vertical="center"/>
    </xf>
    <xf numFmtId="3" fontId="7" fillId="2" borderId="76" xfId="0" applyNumberFormat="1" applyFont="1" applyFill="1" applyBorder="1" applyAlignment="1">
      <alignment vertical="center"/>
    </xf>
    <xf numFmtId="165" fontId="7" fillId="2" borderId="46" xfId="0" applyNumberFormat="1" applyFont="1" applyFill="1" applyBorder="1" applyAlignment="1">
      <alignment horizontal="right" vertical="center"/>
    </xf>
    <xf numFmtId="164" fontId="7" fillId="2" borderId="62" xfId="0" applyNumberFormat="1" applyFont="1" applyFill="1" applyBorder="1" applyAlignment="1">
      <alignment horizontal="left" vertical="center" indent="1"/>
    </xf>
    <xf numFmtId="165" fontId="7" fillId="2" borderId="28" xfId="0" applyNumberFormat="1" applyFont="1" applyFill="1" applyBorder="1" applyAlignment="1">
      <alignment horizontal="right" vertical="center"/>
    </xf>
    <xf numFmtId="3" fontId="7" fillId="2" borderId="85" xfId="0" applyNumberFormat="1" applyFont="1" applyFill="1" applyBorder="1" applyAlignment="1">
      <alignment vertical="center"/>
    </xf>
    <xf numFmtId="3" fontId="7" fillId="2" borderId="86" xfId="0" applyNumberFormat="1" applyFont="1" applyFill="1" applyBorder="1" applyAlignment="1">
      <alignment vertical="center"/>
    </xf>
    <xf numFmtId="3" fontId="7" fillId="2" borderId="27" xfId="0" applyNumberFormat="1" applyFont="1" applyFill="1" applyBorder="1" applyAlignment="1">
      <alignment horizontal="justify" vertical="center"/>
    </xf>
    <xf numFmtId="164" fontId="7" fillId="0" borderId="61" xfId="0" applyNumberFormat="1" applyFont="1" applyFill="1" applyBorder="1" applyAlignment="1">
      <alignment horizontal="right" vertical="center" indent="1"/>
    </xf>
    <xf numFmtId="164" fontId="7" fillId="0" borderId="63" xfId="0" applyNumberFormat="1" applyFont="1" applyFill="1" applyBorder="1" applyAlignment="1">
      <alignment horizontal="right" vertical="center" indent="1"/>
    </xf>
    <xf numFmtId="165" fontId="7" fillId="0" borderId="63" xfId="0" applyNumberFormat="1" applyFont="1" applyFill="1" applyBorder="1" applyAlignment="1">
      <alignment horizontal="right" vertical="center"/>
    </xf>
    <xf numFmtId="164" fontId="3" fillId="0" borderId="61" xfId="0" applyNumberFormat="1" applyFont="1" applyFill="1" applyBorder="1" applyAlignment="1">
      <alignment horizontal="left" vertical="center" wrapText="1" indent="1"/>
    </xf>
    <xf numFmtId="164" fontId="3" fillId="0" borderId="63" xfId="0" applyNumberFormat="1" applyFont="1" applyFill="1" applyBorder="1" applyAlignment="1">
      <alignment horizontal="left" vertical="center" wrapText="1" indent="1"/>
    </xf>
    <xf numFmtId="164" fontId="3" fillId="0" borderId="61" xfId="0" applyNumberFormat="1" applyFont="1" applyFill="1" applyBorder="1" applyAlignment="1">
      <alignment horizontal="left" vertical="center" indent="1"/>
    </xf>
    <xf numFmtId="165" fontId="7" fillId="2" borderId="9" xfId="0" applyNumberFormat="1" applyFont="1" applyFill="1" applyBorder="1" applyAlignment="1">
      <alignment horizontal="center" vertical="center" wrapText="1"/>
    </xf>
    <xf numFmtId="165" fontId="2" fillId="2" borderId="99" xfId="0" applyNumberFormat="1" applyFont="1" applyFill="1" applyBorder="1" applyAlignment="1">
      <alignment horizontal="right" vertical="center"/>
    </xf>
    <xf numFmtId="165" fontId="2" fillId="2" borderId="39" xfId="0" applyNumberFormat="1" applyFont="1" applyFill="1" applyBorder="1" applyAlignment="1">
      <alignment horizontal="right" vertical="center"/>
    </xf>
    <xf numFmtId="165" fontId="2" fillId="2" borderId="119" xfId="0" applyNumberFormat="1" applyFont="1" applyFill="1" applyBorder="1" applyAlignment="1">
      <alignment horizontal="right" vertical="center"/>
    </xf>
    <xf numFmtId="165" fontId="2" fillId="2" borderId="30" xfId="0" applyNumberFormat="1" applyFont="1" applyFill="1" applyBorder="1" applyAlignment="1">
      <alignment horizontal="right" vertical="center"/>
    </xf>
    <xf numFmtId="164" fontId="3" fillId="0" borderId="37" xfId="0" applyNumberFormat="1" applyFont="1" applyFill="1" applyBorder="1" applyAlignment="1">
      <alignment vertical="center"/>
    </xf>
    <xf numFmtId="165" fontId="3" fillId="0" borderId="19" xfId="0" applyNumberFormat="1" applyFont="1" applyFill="1" applyBorder="1" applyAlignment="1">
      <alignment horizontal="left" vertical="center" wrapText="1"/>
    </xf>
    <xf numFmtId="165" fontId="3" fillId="0" borderId="37" xfId="0" applyNumberFormat="1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right" vertical="center"/>
    </xf>
    <xf numFmtId="165" fontId="7" fillId="0" borderId="8" xfId="0" applyNumberFormat="1" applyFont="1" applyFill="1" applyBorder="1" applyAlignment="1">
      <alignment horizontal="center" vertical="center" wrapText="1"/>
    </xf>
    <xf numFmtId="165" fontId="7" fillId="0" borderId="29" xfId="0" applyNumberFormat="1" applyFont="1" applyFill="1" applyBorder="1" applyAlignment="1">
      <alignment horizontal="center" vertical="center" wrapText="1"/>
    </xf>
    <xf numFmtId="3" fontId="7" fillId="0" borderId="60" xfId="0" applyNumberFormat="1" applyFont="1" applyFill="1" applyBorder="1" applyAlignment="1">
      <alignment vertical="center"/>
    </xf>
    <xf numFmtId="3" fontId="7" fillId="0" borderId="35" xfId="0" applyNumberFormat="1" applyFont="1" applyFill="1" applyBorder="1" applyAlignment="1">
      <alignment vertical="center"/>
    </xf>
    <xf numFmtId="165" fontId="7" fillId="0" borderId="22" xfId="0" applyNumberFormat="1" applyFont="1" applyFill="1" applyBorder="1" applyAlignment="1">
      <alignment horizontal="center" vertical="center" wrapText="1"/>
    </xf>
    <xf numFmtId="164" fontId="7" fillId="0" borderId="35" xfId="0" applyNumberFormat="1" applyFont="1" applyFill="1" applyBorder="1" applyAlignment="1">
      <alignment vertical="center"/>
    </xf>
    <xf numFmtId="165" fontId="7" fillId="0" borderId="8" xfId="0" applyNumberFormat="1" applyFont="1" applyFill="1" applyBorder="1" applyAlignment="1">
      <alignment horizontal="right" vertical="center"/>
    </xf>
    <xf numFmtId="3" fontId="7" fillId="0" borderId="53" xfId="0" applyNumberFormat="1" applyFont="1" applyFill="1" applyBorder="1" applyAlignment="1">
      <alignment vertical="center"/>
    </xf>
    <xf numFmtId="3" fontId="7" fillId="0" borderId="52" xfId="0" applyNumberFormat="1" applyFont="1" applyFill="1" applyBorder="1" applyAlignment="1">
      <alignment vertical="center"/>
    </xf>
    <xf numFmtId="164" fontId="2" fillId="0" borderId="50" xfId="0" applyNumberFormat="1" applyFont="1" applyFill="1" applyBorder="1" applyAlignment="1">
      <alignment horizontal="justify" vertical="center"/>
    </xf>
    <xf numFmtId="165" fontId="2" fillId="0" borderId="55" xfId="0" applyNumberFormat="1" applyFont="1" applyFill="1" applyBorder="1" applyAlignment="1">
      <alignment horizontal="right" vertical="center"/>
    </xf>
    <xf numFmtId="3" fontId="2" fillId="0" borderId="54" xfId="0" applyNumberFormat="1" applyFont="1" applyFill="1" applyBorder="1" applyAlignment="1">
      <alignment horizontal="justify" vertical="center"/>
    </xf>
    <xf numFmtId="3" fontId="2" fillId="0" borderId="56" xfId="0" applyNumberFormat="1" applyFont="1" applyFill="1" applyBorder="1" applyAlignment="1">
      <alignment horizontal="left" vertical="center"/>
    </xf>
    <xf numFmtId="165" fontId="2" fillId="0" borderId="51" xfId="0" applyNumberFormat="1" applyFont="1" applyFill="1" applyBorder="1" applyAlignment="1">
      <alignment horizontal="right" vertical="center"/>
    </xf>
    <xf numFmtId="164" fontId="2" fillId="0" borderId="2" xfId="0" applyNumberFormat="1" applyFont="1" applyFill="1" applyBorder="1" applyAlignment="1">
      <alignment horizontal="left" vertical="center"/>
    </xf>
    <xf numFmtId="165" fontId="2" fillId="0" borderId="4" xfId="0" applyNumberFormat="1" applyFont="1" applyFill="1" applyBorder="1" applyAlignment="1">
      <alignment horizontal="justify" vertical="center"/>
    </xf>
    <xf numFmtId="165" fontId="7" fillId="0" borderId="57" xfId="0" applyNumberFormat="1" applyFont="1" applyFill="1" applyBorder="1" applyAlignment="1">
      <alignment horizontal="right" vertical="center"/>
    </xf>
    <xf numFmtId="3" fontId="2" fillId="0" borderId="103" xfId="0" applyNumberFormat="1" applyFont="1" applyFill="1" applyBorder="1" applyAlignment="1">
      <alignment horizontal="justify" vertical="center"/>
    </xf>
    <xf numFmtId="3" fontId="2" fillId="0" borderId="126" xfId="0" applyNumberFormat="1" applyFont="1" applyFill="1" applyBorder="1" applyAlignment="1">
      <alignment horizontal="left" vertical="center"/>
    </xf>
    <xf numFmtId="165" fontId="2" fillId="0" borderId="46" xfId="0" applyNumberFormat="1" applyFont="1" applyFill="1" applyBorder="1" applyAlignment="1">
      <alignment horizontal="right" vertical="center"/>
    </xf>
    <xf numFmtId="3" fontId="7" fillId="0" borderId="58" xfId="0" applyNumberFormat="1" applyFont="1" applyFill="1" applyBorder="1" applyAlignment="1">
      <alignment vertical="center"/>
    </xf>
    <xf numFmtId="3" fontId="7" fillId="0" borderId="59" xfId="0" applyNumberFormat="1" applyFont="1" applyFill="1" applyBorder="1" applyAlignment="1">
      <alignment vertical="center"/>
    </xf>
    <xf numFmtId="165" fontId="7" fillId="0" borderId="9" xfId="0" applyNumberFormat="1" applyFont="1" applyFill="1" applyBorder="1" applyAlignment="1">
      <alignment horizontal="right" vertical="center" wrapText="1"/>
    </xf>
    <xf numFmtId="165" fontId="7" fillId="0" borderId="15" xfId="0" applyNumberFormat="1" applyFont="1" applyFill="1" applyBorder="1" applyAlignment="1">
      <alignment horizontal="right" vertical="center"/>
    </xf>
    <xf numFmtId="164" fontId="2" fillId="0" borderId="88" xfId="0" applyNumberFormat="1" applyFont="1" applyFill="1" applyBorder="1" applyAlignment="1">
      <alignment horizontal="justify" vertical="center"/>
    </xf>
    <xf numFmtId="164" fontId="7" fillId="0" borderId="89" xfId="0" applyNumberFormat="1" applyFont="1" applyFill="1" applyBorder="1" applyAlignment="1">
      <alignment vertical="center"/>
    </xf>
    <xf numFmtId="164" fontId="3" fillId="0" borderId="62" xfId="0" quotePrefix="1" applyNumberFormat="1" applyFont="1" applyFill="1" applyBorder="1" applyAlignment="1">
      <alignment horizontal="left" vertical="center" indent="1"/>
    </xf>
    <xf numFmtId="49" fontId="3" fillId="0" borderId="19" xfId="0" applyNumberFormat="1" applyFont="1" applyFill="1" applyBorder="1" applyAlignment="1">
      <alignment horizontal="right" vertical="center"/>
    </xf>
    <xf numFmtId="49" fontId="3" fillId="0" borderId="19" xfId="0" applyNumberFormat="1" applyFont="1" applyFill="1" applyBorder="1" applyAlignment="1">
      <alignment horizontal="center" vertical="center"/>
    </xf>
    <xf numFmtId="165" fontId="7" fillId="0" borderId="83" xfId="0" applyNumberFormat="1" applyFont="1" applyFill="1" applyBorder="1" applyAlignment="1">
      <alignment horizontal="right" vertical="center"/>
    </xf>
    <xf numFmtId="49" fontId="3" fillId="0" borderId="19" xfId="0" quotePrefix="1" applyNumberFormat="1" applyFont="1" applyFill="1" applyBorder="1" applyAlignment="1">
      <alignment horizontal="center" vertical="center"/>
    </xf>
    <xf numFmtId="164" fontId="3" fillId="0" borderId="49" xfId="0" applyNumberFormat="1" applyFont="1" applyFill="1" applyBorder="1" applyAlignment="1">
      <alignment horizontal="left" vertical="center"/>
    </xf>
    <xf numFmtId="164" fontId="7" fillId="0" borderId="49" xfId="0" applyNumberFormat="1" applyFont="1" applyFill="1" applyBorder="1" applyAlignment="1">
      <alignment horizontal="left" vertical="center"/>
    </xf>
    <xf numFmtId="165" fontId="2" fillId="0" borderId="49" xfId="0" applyNumberFormat="1" applyFont="1" applyFill="1" applyBorder="1" applyAlignment="1">
      <alignment horizontal="right" vertical="center"/>
    </xf>
    <xf numFmtId="3" fontId="7" fillId="0" borderId="49" xfId="0" applyNumberFormat="1" applyFont="1" applyFill="1" applyBorder="1" applyAlignment="1">
      <alignment horizontal="justify" vertical="center"/>
    </xf>
    <xf numFmtId="49" fontId="7" fillId="0" borderId="0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wrapText="1"/>
    </xf>
    <xf numFmtId="164" fontId="9" fillId="0" borderId="31" xfId="0" applyNumberFormat="1" applyFont="1" applyFill="1" applyBorder="1" applyAlignment="1">
      <alignment horizontal="left" vertical="center" indent="2"/>
    </xf>
    <xf numFmtId="164" fontId="9" fillId="0" borderId="32" xfId="0" applyNumberFormat="1" applyFont="1" applyFill="1" applyBorder="1" applyAlignment="1">
      <alignment horizontal="center" vertical="center"/>
    </xf>
    <xf numFmtId="165" fontId="2" fillId="0" borderId="32" xfId="0" applyNumberFormat="1" applyFont="1" applyFill="1" applyBorder="1" applyAlignment="1">
      <alignment horizontal="right" wrapText="1"/>
    </xf>
    <xf numFmtId="165" fontId="2" fillId="0" borderId="36" xfId="0" applyNumberFormat="1" applyFont="1" applyFill="1" applyBorder="1" applyAlignment="1">
      <alignment horizontal="right" wrapText="1"/>
    </xf>
    <xf numFmtId="164" fontId="4" fillId="0" borderId="31" xfId="0" applyNumberFormat="1" applyFont="1" applyFill="1" applyBorder="1" applyAlignment="1">
      <alignment horizontal="left" vertical="center" indent="1"/>
    </xf>
    <xf numFmtId="3" fontId="3" fillId="0" borderId="32" xfId="0" applyNumberFormat="1" applyFont="1" applyFill="1" applyBorder="1" applyAlignment="1">
      <alignment vertical="center"/>
    </xf>
    <xf numFmtId="165" fontId="3" fillId="0" borderId="98" xfId="0" applyNumberFormat="1" applyFont="1" applyFill="1" applyBorder="1" applyAlignment="1">
      <alignment horizontal="center" vertical="center" wrapText="1"/>
    </xf>
    <xf numFmtId="165" fontId="3" fillId="0" borderId="94" xfId="0" applyNumberFormat="1" applyFont="1" applyFill="1" applyBorder="1" applyAlignment="1">
      <alignment horizontal="center" vertical="center" wrapText="1"/>
    </xf>
    <xf numFmtId="165" fontId="3" fillId="0" borderId="120" xfId="0" applyNumberFormat="1" applyFont="1" applyFill="1" applyBorder="1" applyAlignment="1">
      <alignment horizontal="center" vertical="center" wrapText="1"/>
    </xf>
    <xf numFmtId="3" fontId="4" fillId="0" borderId="31" xfId="0" applyNumberFormat="1" applyFont="1" applyFill="1" applyBorder="1" applyAlignment="1">
      <alignment horizontal="left" vertical="center" indent="1"/>
    </xf>
    <xf numFmtId="165" fontId="3" fillId="0" borderId="151" xfId="0" applyNumberFormat="1" applyFont="1" applyFill="1" applyBorder="1" applyAlignment="1">
      <alignment horizontal="center" vertical="center" wrapText="1"/>
    </xf>
    <xf numFmtId="164" fontId="3" fillId="0" borderId="116" xfId="0" applyNumberFormat="1" applyFont="1" applyFill="1" applyBorder="1" applyAlignment="1">
      <alignment vertical="center"/>
    </xf>
    <xf numFmtId="164" fontId="3" fillId="0" borderId="13" xfId="0" applyNumberFormat="1" applyFont="1" applyFill="1" applyBorder="1" applyAlignment="1">
      <alignment vertical="center"/>
    </xf>
    <xf numFmtId="164" fontId="3" fillId="0" borderId="121" xfId="0" applyNumberFormat="1" applyFont="1" applyFill="1" applyBorder="1" applyAlignment="1">
      <alignment vertical="center"/>
    </xf>
    <xf numFmtId="165" fontId="3" fillId="0" borderId="87" xfId="0" applyNumberFormat="1" applyFont="1" applyFill="1" applyBorder="1" applyAlignment="1">
      <alignment horizontal="right" vertical="center"/>
    </xf>
    <xf numFmtId="165" fontId="3" fillId="0" borderId="127" xfId="0" applyNumberFormat="1" applyFont="1" applyFill="1" applyBorder="1" applyAlignment="1">
      <alignment horizontal="right" vertical="center"/>
    </xf>
    <xf numFmtId="165" fontId="3" fillId="0" borderId="150" xfId="0" applyNumberFormat="1" applyFont="1" applyFill="1" applyBorder="1" applyAlignment="1">
      <alignment horizontal="right" vertical="center"/>
    </xf>
    <xf numFmtId="165" fontId="3" fillId="0" borderId="148" xfId="0" applyNumberFormat="1" applyFont="1" applyFill="1" applyBorder="1" applyAlignment="1">
      <alignment horizontal="right" vertical="center"/>
    </xf>
    <xf numFmtId="165" fontId="3" fillId="0" borderId="128" xfId="0" applyNumberFormat="1" applyFont="1" applyFill="1" applyBorder="1" applyAlignment="1">
      <alignment horizontal="right" vertical="center"/>
    </xf>
    <xf numFmtId="3" fontId="4" fillId="0" borderId="117" xfId="0" applyNumberFormat="1" applyFont="1" applyFill="1" applyBorder="1" applyAlignment="1">
      <alignment horizontal="left" vertical="center" indent="1"/>
    </xf>
    <xf numFmtId="3" fontId="4" fillId="0" borderId="46" xfId="0" applyNumberFormat="1" applyFont="1" applyFill="1" applyBorder="1" applyAlignment="1">
      <alignment vertical="center"/>
    </xf>
    <xf numFmtId="165" fontId="3" fillId="0" borderId="124" xfId="0" applyNumberFormat="1" applyFont="1" applyFill="1" applyBorder="1" applyAlignment="1">
      <alignment horizontal="right" vertical="center"/>
    </xf>
    <xf numFmtId="165" fontId="3" fillId="0" borderId="152" xfId="0" applyNumberFormat="1" applyFont="1" applyFill="1" applyBorder="1" applyAlignment="1">
      <alignment horizontal="right" vertical="center"/>
    </xf>
    <xf numFmtId="165" fontId="3" fillId="0" borderId="157" xfId="0" applyNumberFormat="1" applyFont="1" applyFill="1" applyBorder="1" applyAlignment="1">
      <alignment horizontal="right" vertical="center"/>
    </xf>
    <xf numFmtId="165" fontId="3" fillId="0" borderId="141" xfId="0" applyNumberFormat="1" applyFont="1" applyFill="1" applyBorder="1" applyAlignment="1">
      <alignment horizontal="right" vertical="center"/>
    </xf>
    <xf numFmtId="164" fontId="3" fillId="0" borderId="122" xfId="0" applyNumberFormat="1" applyFont="1" applyFill="1" applyBorder="1" applyAlignment="1">
      <alignment horizontal="right" vertical="center"/>
    </xf>
    <xf numFmtId="164" fontId="10" fillId="0" borderId="123" xfId="0" applyNumberFormat="1" applyFont="1" applyFill="1" applyBorder="1" applyAlignment="1">
      <alignment horizontal="justify" vertical="center"/>
    </xf>
    <xf numFmtId="165" fontId="3" fillId="0" borderId="129" xfId="0" applyNumberFormat="1" applyFont="1" applyFill="1" applyBorder="1" applyAlignment="1">
      <alignment horizontal="right" vertical="center"/>
    </xf>
    <xf numFmtId="165" fontId="3" fillId="0" borderId="38" xfId="0" applyNumberFormat="1" applyFont="1" applyFill="1" applyBorder="1" applyAlignment="1">
      <alignment horizontal="right" vertical="center"/>
    </xf>
    <xf numFmtId="165" fontId="3" fillId="0" borderId="47" xfId="0" applyNumberFormat="1" applyFont="1" applyFill="1" applyBorder="1" applyAlignment="1">
      <alignment horizontal="right" vertical="center"/>
    </xf>
    <xf numFmtId="165" fontId="3" fillId="0" borderId="130" xfId="0" applyNumberFormat="1" applyFont="1" applyFill="1" applyBorder="1" applyAlignment="1">
      <alignment horizontal="right" vertical="center"/>
    </xf>
    <xf numFmtId="3" fontId="10" fillId="0" borderId="73" xfId="0" applyNumberFormat="1" applyFont="1" applyFill="1" applyBorder="1" applyAlignment="1">
      <alignment horizontal="justify" vertical="center"/>
    </xf>
    <xf numFmtId="3" fontId="10" fillId="0" borderId="95" xfId="0" applyNumberFormat="1" applyFont="1" applyFill="1" applyBorder="1" applyAlignment="1">
      <alignment horizontal="left" vertical="center"/>
    </xf>
    <xf numFmtId="165" fontId="3" fillId="0" borderId="125" xfId="0" applyNumberFormat="1" applyFont="1" applyFill="1" applyBorder="1" applyAlignment="1">
      <alignment horizontal="right" vertical="center"/>
    </xf>
    <xf numFmtId="165" fontId="3" fillId="0" borderId="153" xfId="0" applyNumberFormat="1" applyFont="1" applyFill="1" applyBorder="1" applyAlignment="1">
      <alignment horizontal="right" vertical="center"/>
    </xf>
    <xf numFmtId="165" fontId="3" fillId="0" borderId="158" xfId="0" applyNumberFormat="1" applyFont="1" applyFill="1" applyBorder="1" applyAlignment="1">
      <alignment horizontal="right" vertical="center"/>
    </xf>
    <xf numFmtId="165" fontId="3" fillId="0" borderId="142" xfId="0" applyNumberFormat="1" applyFont="1" applyFill="1" applyBorder="1" applyAlignment="1">
      <alignment horizontal="right" vertical="center"/>
    </xf>
    <xf numFmtId="164" fontId="3" fillId="0" borderId="21" xfId="0" applyNumberFormat="1" applyFont="1" applyFill="1" applyBorder="1" applyAlignment="1">
      <alignment horizontal="right" vertical="center"/>
    </xf>
    <xf numFmtId="164" fontId="10" fillId="0" borderId="1" xfId="0" applyNumberFormat="1" applyFont="1" applyFill="1" applyBorder="1" applyAlignment="1">
      <alignment horizontal="left" vertical="center" indent="1"/>
    </xf>
    <xf numFmtId="164" fontId="10" fillId="0" borderId="1" xfId="0" applyNumberFormat="1" applyFont="1" applyFill="1" applyBorder="1" applyAlignment="1">
      <alignment horizontal="left" vertical="center"/>
    </xf>
    <xf numFmtId="165" fontId="3" fillId="0" borderId="131" xfId="0" applyNumberFormat="1" applyFont="1" applyFill="1" applyBorder="1" applyAlignment="1">
      <alignment horizontal="right" vertical="center"/>
    </xf>
    <xf numFmtId="165" fontId="3" fillId="0" borderId="39" xfId="0" applyNumberFormat="1" applyFont="1" applyFill="1" applyBorder="1" applyAlignment="1">
      <alignment horizontal="right" vertical="center"/>
    </xf>
    <xf numFmtId="165" fontId="3" fillId="0" borderId="48" xfId="0" applyNumberFormat="1" applyFont="1" applyFill="1" applyBorder="1" applyAlignment="1">
      <alignment horizontal="right" vertical="center"/>
    </xf>
    <xf numFmtId="165" fontId="3" fillId="0" borderId="132" xfId="0" applyNumberFormat="1" applyFont="1" applyFill="1" applyBorder="1" applyAlignment="1">
      <alignment horizontal="right" vertical="center"/>
    </xf>
    <xf numFmtId="3" fontId="10" fillId="0" borderId="21" xfId="0" applyNumberFormat="1" applyFont="1" applyFill="1" applyBorder="1" applyAlignment="1">
      <alignment horizontal="justify" vertical="center"/>
    </xf>
    <xf numFmtId="3" fontId="10" fillId="0" borderId="96" xfId="0" applyNumberFormat="1" applyFont="1" applyFill="1" applyBorder="1" applyAlignment="1">
      <alignment horizontal="left" vertical="center" wrapText="1"/>
    </xf>
    <xf numFmtId="165" fontId="3" fillId="0" borderId="154" xfId="0" applyNumberFormat="1" applyFont="1" applyFill="1" applyBorder="1" applyAlignment="1">
      <alignment horizontal="right" vertical="center"/>
    </xf>
    <xf numFmtId="3" fontId="10" fillId="0" borderId="96" xfId="0" applyNumberFormat="1" applyFont="1" applyFill="1" applyBorder="1" applyAlignment="1">
      <alignment horizontal="left" vertical="center"/>
    </xf>
    <xf numFmtId="3" fontId="10" fillId="0" borderId="65" xfId="0" applyNumberFormat="1" applyFont="1" applyFill="1" applyBorder="1" applyAlignment="1">
      <alignment horizontal="justify" vertical="center"/>
    </xf>
    <xf numFmtId="3" fontId="10" fillId="0" borderId="97" xfId="0" applyNumberFormat="1" applyFont="1" applyFill="1" applyBorder="1" applyAlignment="1">
      <alignment horizontal="left" vertical="center"/>
    </xf>
    <xf numFmtId="164" fontId="3" fillId="0" borderId="65" xfId="0" applyNumberFormat="1" applyFont="1" applyFill="1" applyBorder="1" applyAlignment="1">
      <alignment horizontal="right" vertical="center"/>
    </xf>
    <xf numFmtId="164" fontId="10" fillId="0" borderId="66" xfId="0" applyNumberFormat="1" applyFont="1" applyFill="1" applyBorder="1" applyAlignment="1">
      <alignment horizontal="justify" vertical="center"/>
    </xf>
    <xf numFmtId="3" fontId="4" fillId="0" borderId="20" xfId="0" applyNumberFormat="1" applyFont="1" applyFill="1" applyBorder="1" applyAlignment="1">
      <alignment horizontal="left" vertical="center" indent="1"/>
    </xf>
    <xf numFmtId="3" fontId="4" fillId="0" borderId="63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horizontal="right" vertical="center"/>
    </xf>
    <xf numFmtId="165" fontId="3" fillId="0" borderId="62" xfId="0" applyNumberFormat="1" applyFont="1" applyFill="1" applyBorder="1" applyAlignment="1">
      <alignment horizontal="right" vertical="center"/>
    </xf>
    <xf numFmtId="165" fontId="3" fillId="0" borderId="63" xfId="0" applyNumberFormat="1" applyFont="1" applyFill="1" applyBorder="1" applyAlignment="1">
      <alignment horizontal="right" vertical="center"/>
    </xf>
    <xf numFmtId="165" fontId="3" fillId="0" borderId="133" xfId="0" applyNumberFormat="1" applyFont="1" applyFill="1" applyBorder="1" applyAlignment="1">
      <alignment horizontal="right" vertical="center"/>
    </xf>
    <xf numFmtId="164" fontId="3" fillId="0" borderId="20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horizontal="right" vertical="center"/>
    </xf>
    <xf numFmtId="3" fontId="10" fillId="0" borderId="71" xfId="0" applyNumberFormat="1" applyFont="1" applyFill="1" applyBorder="1" applyAlignment="1">
      <alignment horizontal="justify" vertical="center"/>
    </xf>
    <xf numFmtId="3" fontId="10" fillId="0" borderId="47" xfId="0" applyNumberFormat="1" applyFont="1" applyFill="1" applyBorder="1" applyAlignment="1">
      <alignment horizontal="left" vertical="center"/>
    </xf>
    <xf numFmtId="165" fontId="3" fillId="0" borderId="155" xfId="0" applyNumberFormat="1" applyFont="1" applyFill="1" applyBorder="1" applyAlignment="1">
      <alignment horizontal="right" vertical="center"/>
    </xf>
    <xf numFmtId="3" fontId="10" fillId="0" borderId="72" xfId="0" applyNumberFormat="1" applyFont="1" applyFill="1" applyBorder="1" applyAlignment="1">
      <alignment horizontal="justify" vertical="center"/>
    </xf>
    <xf numFmtId="3" fontId="10" fillId="0" borderId="48" xfId="0" applyNumberFormat="1" applyFont="1" applyFill="1" applyBorder="1" applyAlignment="1">
      <alignment horizontal="left" vertical="center"/>
    </xf>
    <xf numFmtId="3" fontId="10" fillId="0" borderId="74" xfId="0" applyNumberFormat="1" applyFont="1" applyFill="1" applyBorder="1" applyAlignment="1">
      <alignment horizontal="justify" vertical="center"/>
    </xf>
    <xf numFmtId="3" fontId="10" fillId="0" borderId="43" xfId="0" applyNumberFormat="1" applyFont="1" applyFill="1" applyBorder="1" applyAlignment="1">
      <alignment horizontal="left" vertical="center"/>
    </xf>
    <xf numFmtId="165" fontId="3" fillId="0" borderId="40" xfId="0" applyNumberFormat="1" applyFont="1" applyFill="1" applyBorder="1" applyAlignment="1">
      <alignment horizontal="right" vertical="center"/>
    </xf>
    <xf numFmtId="165" fontId="3" fillId="0" borderId="156" xfId="0" applyNumberFormat="1" applyFont="1" applyFill="1" applyBorder="1" applyAlignment="1">
      <alignment horizontal="right" vertical="center"/>
    </xf>
    <xf numFmtId="165" fontId="3" fillId="0" borderId="43" xfId="0" applyNumberFormat="1" applyFont="1" applyFill="1" applyBorder="1" applyAlignment="1">
      <alignment horizontal="right" vertical="center"/>
    </xf>
    <xf numFmtId="165" fontId="3" fillId="0" borderId="143" xfId="0" applyNumberFormat="1" applyFont="1" applyFill="1" applyBorder="1" applyAlignment="1">
      <alignment horizontal="right" vertical="center"/>
    </xf>
    <xf numFmtId="3" fontId="4" fillId="0" borderId="70" xfId="0" applyNumberFormat="1" applyFont="1" applyFill="1" applyBorder="1" applyAlignment="1">
      <alignment horizontal="left" vertical="center" indent="1"/>
    </xf>
    <xf numFmtId="3" fontId="4" fillId="0" borderId="42" xfId="0" applyNumberFormat="1" applyFont="1" applyFill="1" applyBorder="1" applyAlignment="1">
      <alignment vertical="center"/>
    </xf>
    <xf numFmtId="165" fontId="3" fillId="0" borderId="27" xfId="0" applyNumberFormat="1" applyFont="1" applyFill="1" applyBorder="1" applyAlignment="1">
      <alignment horizontal="right" vertical="center"/>
    </xf>
    <xf numFmtId="165" fontId="3" fillId="0" borderId="12" xfId="0" applyNumberFormat="1" applyFont="1" applyFill="1" applyBorder="1" applyAlignment="1">
      <alignment horizontal="right" vertical="center"/>
    </xf>
    <xf numFmtId="165" fontId="3" fillId="0" borderId="26" xfId="0" applyNumberFormat="1" applyFont="1" applyFill="1" applyBorder="1" applyAlignment="1">
      <alignment horizontal="right" vertical="center"/>
    </xf>
    <xf numFmtId="165" fontId="3" fillId="0" borderId="144" xfId="0" applyNumberFormat="1" applyFont="1" applyFill="1" applyBorder="1" applyAlignment="1">
      <alignment horizontal="right" vertical="center"/>
    </xf>
    <xf numFmtId="3" fontId="4" fillId="0" borderId="113" xfId="0" applyNumberFormat="1" applyFont="1" applyFill="1" applyBorder="1" applyAlignment="1">
      <alignment horizontal="left" vertical="center" indent="1"/>
    </xf>
    <xf numFmtId="3" fontId="4" fillId="0" borderId="114" xfId="0" applyNumberFormat="1" applyFont="1" applyFill="1" applyBorder="1" applyAlignment="1">
      <alignment vertical="center"/>
    </xf>
    <xf numFmtId="164" fontId="3" fillId="0" borderId="67" xfId="0" applyNumberFormat="1" applyFont="1" applyFill="1" applyBorder="1" applyAlignment="1">
      <alignment vertical="center"/>
    </xf>
    <xf numFmtId="164" fontId="7" fillId="0" borderId="44" xfId="0" applyNumberFormat="1" applyFont="1" applyFill="1" applyBorder="1" applyAlignment="1">
      <alignment vertical="center"/>
    </xf>
    <xf numFmtId="165" fontId="3" fillId="0" borderId="134" xfId="0" applyNumberFormat="1" applyFont="1" applyFill="1" applyBorder="1" applyAlignment="1">
      <alignment horizontal="right" vertical="center"/>
    </xf>
    <xf numFmtId="165" fontId="3" fillId="0" borderId="135" xfId="0" applyNumberFormat="1" applyFont="1" applyFill="1" applyBorder="1" applyAlignment="1">
      <alignment horizontal="right" vertical="center"/>
    </xf>
    <xf numFmtId="165" fontId="3" fillId="0" borderId="149" xfId="0" applyNumberFormat="1" applyFont="1" applyFill="1" applyBorder="1" applyAlignment="1">
      <alignment horizontal="right" vertical="center"/>
    </xf>
    <xf numFmtId="165" fontId="3" fillId="0" borderId="136" xfId="0" applyNumberFormat="1" applyFont="1" applyFill="1" applyBorder="1" applyAlignment="1">
      <alignment horizontal="right" vertical="center"/>
    </xf>
    <xf numFmtId="3" fontId="7" fillId="0" borderId="115" xfId="0" applyNumberFormat="1" applyFont="1" applyFill="1" applyBorder="1" applyAlignment="1">
      <alignment vertical="center"/>
    </xf>
    <xf numFmtId="164" fontId="4" fillId="0" borderId="31" xfId="0" applyNumberFormat="1" applyFont="1" applyFill="1" applyBorder="1" applyAlignment="1">
      <alignment vertical="center"/>
    </xf>
    <xf numFmtId="164" fontId="4" fillId="0" borderId="32" xfId="0" applyNumberFormat="1" applyFont="1" applyFill="1" applyBorder="1" applyAlignment="1">
      <alignment vertical="center"/>
    </xf>
    <xf numFmtId="165" fontId="3" fillId="0" borderId="98" xfId="0" applyNumberFormat="1" applyFont="1" applyFill="1" applyBorder="1" applyAlignment="1">
      <alignment horizontal="right" vertical="center"/>
    </xf>
    <xf numFmtId="165" fontId="3" fillId="0" borderId="94" xfId="0" applyNumberFormat="1" applyFont="1" applyFill="1" applyBorder="1" applyAlignment="1">
      <alignment horizontal="right" vertical="center"/>
    </xf>
    <xf numFmtId="165" fontId="3" fillId="0" borderId="120" xfId="0" applyNumberFormat="1" applyFont="1" applyFill="1" applyBorder="1" applyAlignment="1">
      <alignment horizontal="right" vertical="center"/>
    </xf>
    <xf numFmtId="165" fontId="2" fillId="0" borderId="44" xfId="0" applyNumberFormat="1" applyFont="1" applyFill="1" applyBorder="1" applyAlignment="1">
      <alignment horizontal="right" vertical="center"/>
    </xf>
    <xf numFmtId="164" fontId="4" fillId="0" borderId="94" xfId="0" applyNumberFormat="1" applyFont="1" applyFill="1" applyBorder="1" applyAlignment="1">
      <alignment vertical="center"/>
    </xf>
    <xf numFmtId="165" fontId="3" fillId="0" borderId="151" xfId="0" applyNumberFormat="1" applyFont="1" applyFill="1" applyBorder="1" applyAlignment="1">
      <alignment horizontal="right" vertical="center"/>
    </xf>
    <xf numFmtId="3" fontId="10" fillId="0" borderId="0" xfId="1" applyNumberFormat="1" applyFont="1" applyFill="1" applyBorder="1" applyAlignment="1">
      <alignment vertical="center"/>
    </xf>
    <xf numFmtId="3" fontId="6" fillId="0" borderId="0" xfId="1" applyNumberFormat="1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justify" vertical="center"/>
    </xf>
    <xf numFmtId="165" fontId="2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horizontal="right" vertical="center" wrapText="1"/>
    </xf>
    <xf numFmtId="164" fontId="10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3" fontId="4" fillId="0" borderId="102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5" fontId="4" fillId="0" borderId="31" xfId="0" applyNumberFormat="1" applyFont="1" applyFill="1" applyBorder="1" applyAlignment="1">
      <alignment horizontal="right" vertical="center"/>
    </xf>
    <xf numFmtId="165" fontId="4" fillId="0" borderId="102" xfId="0" applyNumberFormat="1" applyFont="1" applyFill="1" applyBorder="1" applyAlignment="1">
      <alignment horizontal="right" vertical="center" wrapText="1"/>
    </xf>
    <xf numFmtId="165" fontId="4" fillId="0" borderId="36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right" vertical="center"/>
    </xf>
    <xf numFmtId="164" fontId="3" fillId="0" borderId="61" xfId="0" applyNumberFormat="1" applyFont="1" applyFill="1" applyBorder="1" applyAlignment="1">
      <alignment horizontal="left" vertical="center" wrapText="1" indent="1"/>
    </xf>
    <xf numFmtId="164" fontId="3" fillId="0" borderId="61" xfId="0" applyNumberFormat="1" applyFont="1" applyFill="1" applyBorder="1" applyAlignment="1">
      <alignment horizontal="left" vertical="center" wrapText="1" indent="1"/>
    </xf>
    <xf numFmtId="164" fontId="3" fillId="0" borderId="0" xfId="0" applyNumberFormat="1" applyFont="1" applyFill="1" applyBorder="1" applyAlignment="1">
      <alignment horizontal="left" vertical="center" wrapText="1"/>
    </xf>
    <xf numFmtId="3" fontId="7" fillId="3" borderId="0" xfId="0" applyNumberFormat="1" applyFont="1" applyFill="1" applyAlignment="1">
      <alignment horizontal="justify" vertical="center"/>
    </xf>
    <xf numFmtId="165" fontId="2" fillId="2" borderId="118" xfId="0" applyNumberFormat="1" applyFont="1" applyFill="1" applyBorder="1" applyAlignment="1">
      <alignment horizontal="right" vertical="center"/>
    </xf>
    <xf numFmtId="165" fontId="2" fillId="2" borderId="104" xfId="0" applyNumberFormat="1" applyFont="1" applyFill="1" applyBorder="1" applyAlignment="1">
      <alignment horizontal="right" vertical="center"/>
    </xf>
    <xf numFmtId="165" fontId="3" fillId="2" borderId="90" xfId="0" applyNumberFormat="1" applyFont="1" applyFill="1" applyBorder="1" applyAlignment="1">
      <alignment horizontal="center" vertical="center" wrapText="1"/>
    </xf>
    <xf numFmtId="165" fontId="7" fillId="2" borderId="112" xfId="0" applyNumberFormat="1" applyFont="1" applyFill="1" applyBorder="1" applyAlignment="1">
      <alignment horizontal="right" vertical="center"/>
    </xf>
    <xf numFmtId="165" fontId="4" fillId="2" borderId="102" xfId="0" applyNumberFormat="1" applyFont="1" applyFill="1" applyBorder="1" applyAlignment="1">
      <alignment horizontal="right" vertical="center"/>
    </xf>
    <xf numFmtId="49" fontId="3" fillId="2" borderId="19" xfId="0" quotePrefix="1" applyNumberFormat="1" applyFont="1" applyFill="1" applyBorder="1" applyAlignment="1">
      <alignment horizontal="center" vertical="center"/>
    </xf>
    <xf numFmtId="164" fontId="3" fillId="2" borderId="37" xfId="0" applyNumberFormat="1" applyFont="1" applyFill="1" applyBorder="1" applyAlignment="1">
      <alignment vertical="center"/>
    </xf>
    <xf numFmtId="165" fontId="7" fillId="2" borderId="8" xfId="0" applyNumberFormat="1" applyFont="1" applyFill="1" applyBorder="1" applyAlignment="1">
      <alignment horizontal="center" vertical="center" wrapText="1"/>
    </xf>
    <xf numFmtId="165" fontId="7" fillId="2" borderId="29" xfId="0" applyNumberFormat="1" applyFont="1" applyFill="1" applyBorder="1" applyAlignment="1">
      <alignment horizontal="center" vertical="center" wrapText="1"/>
    </xf>
    <xf numFmtId="3" fontId="7" fillId="2" borderId="60" xfId="0" applyNumberFormat="1" applyFont="1" applyFill="1" applyBorder="1" applyAlignment="1">
      <alignment vertical="center"/>
    </xf>
    <xf numFmtId="3" fontId="7" fillId="2" borderId="35" xfId="0" applyNumberFormat="1" applyFont="1" applyFill="1" applyBorder="1" applyAlignment="1">
      <alignment vertical="center"/>
    </xf>
    <xf numFmtId="165" fontId="7" fillId="2" borderId="22" xfId="0" applyNumberFormat="1" applyFont="1" applyFill="1" applyBorder="1" applyAlignment="1">
      <alignment horizontal="center" vertical="center" wrapText="1"/>
    </xf>
    <xf numFmtId="164" fontId="7" fillId="2" borderId="35" xfId="0" applyNumberFormat="1" applyFont="1" applyFill="1" applyBorder="1" applyAlignment="1">
      <alignment vertical="center"/>
    </xf>
    <xf numFmtId="165" fontId="7" fillId="2" borderId="137" xfId="0" applyNumberFormat="1" applyFont="1" applyFill="1" applyBorder="1" applyAlignment="1">
      <alignment horizontal="right" vertical="center"/>
    </xf>
    <xf numFmtId="164" fontId="2" fillId="2" borderId="50" xfId="0" applyNumberFormat="1" applyFont="1" applyFill="1" applyBorder="1" applyAlignment="1">
      <alignment horizontal="justify" vertical="center"/>
    </xf>
    <xf numFmtId="165" fontId="2" fillId="2" borderId="80" xfId="0" applyNumberFormat="1" applyFont="1" applyFill="1" applyBorder="1" applyAlignment="1">
      <alignment horizontal="right" vertical="center"/>
    </xf>
    <xf numFmtId="165" fontId="2" fillId="2" borderId="29" xfId="0" applyNumberFormat="1" applyFont="1" applyFill="1" applyBorder="1" applyAlignment="1">
      <alignment vertical="center"/>
    </xf>
    <xf numFmtId="165" fontId="2" fillId="2" borderId="138" xfId="0" applyNumberFormat="1" applyFont="1" applyFill="1" applyBorder="1" applyAlignment="1">
      <alignment horizontal="right" vertical="center"/>
    </xf>
    <xf numFmtId="164" fontId="2" fillId="2" borderId="6" xfId="0" applyNumberFormat="1" applyFont="1" applyFill="1" applyBorder="1" applyAlignment="1">
      <alignment horizontal="lef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2" borderId="110" xfId="0" applyNumberFormat="1" applyFont="1" applyFill="1" applyBorder="1" applyAlignment="1">
      <alignment horizontal="right" vertical="center"/>
    </xf>
    <xf numFmtId="164" fontId="2" fillId="2" borderId="88" xfId="0" applyNumberFormat="1" applyFont="1" applyFill="1" applyBorder="1" applyAlignment="1">
      <alignment horizontal="justify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2" borderId="139" xfId="0" applyNumberFormat="1" applyFont="1" applyFill="1" applyBorder="1" applyAlignment="1">
      <alignment horizontal="right" vertical="center"/>
    </xf>
    <xf numFmtId="164" fontId="7" fillId="2" borderId="89" xfId="0" applyNumberFormat="1" applyFont="1" applyFill="1" applyBorder="1" applyAlignment="1">
      <alignment vertical="center"/>
    </xf>
    <xf numFmtId="165" fontId="2" fillId="2" borderId="29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2" borderId="140" xfId="0" applyNumberFormat="1" applyFont="1" applyFill="1" applyBorder="1" applyAlignment="1">
      <alignment horizontal="right" vertical="center"/>
    </xf>
    <xf numFmtId="165" fontId="7" fillId="2" borderId="45" xfId="0" applyNumberFormat="1" applyFont="1" applyFill="1" applyBorder="1" applyAlignment="1">
      <alignment horizontal="right" vertical="center"/>
    </xf>
    <xf numFmtId="49" fontId="3" fillId="2" borderId="19" xfId="0" applyNumberFormat="1" applyFont="1" applyFill="1" applyBorder="1" applyAlignment="1">
      <alignment horizontal="center" vertical="center"/>
    </xf>
    <xf numFmtId="165" fontId="3" fillId="0" borderId="159" xfId="0" applyNumberFormat="1" applyFont="1" applyFill="1" applyBorder="1" applyAlignment="1">
      <alignment horizontal="right" vertical="center"/>
    </xf>
    <xf numFmtId="165" fontId="7" fillId="2" borderId="9" xfId="0" applyNumberFormat="1" applyFont="1" applyFill="1" applyBorder="1" applyAlignment="1">
      <alignment horizontal="left" vertical="center" indent="1"/>
    </xf>
    <xf numFmtId="165" fontId="7" fillId="2" borderId="38" xfId="0" applyNumberFormat="1" applyFont="1" applyFill="1" applyBorder="1" applyAlignment="1">
      <alignment horizontal="left" vertical="center" indent="1"/>
    </xf>
    <xf numFmtId="165" fontId="7" fillId="2" borderId="39" xfId="0" applyNumberFormat="1" applyFont="1" applyFill="1" applyBorder="1" applyAlignment="1">
      <alignment horizontal="left" vertical="center" indent="1"/>
    </xf>
    <xf numFmtId="165" fontId="7" fillId="2" borderId="40" xfId="0" applyNumberFormat="1" applyFont="1" applyFill="1" applyBorder="1" applyAlignment="1">
      <alignment horizontal="left" vertical="center" indent="1"/>
    </xf>
    <xf numFmtId="165" fontId="4" fillId="2" borderId="9" xfId="0" applyNumberFormat="1" applyFont="1" applyFill="1" applyBorder="1" applyAlignment="1">
      <alignment horizontal="left" vertical="center" indent="1"/>
    </xf>
    <xf numFmtId="165" fontId="11" fillId="4" borderId="98" xfId="0" applyNumberFormat="1" applyFont="1" applyFill="1" applyBorder="1" applyAlignment="1">
      <alignment horizontal="center" vertical="center" wrapText="1"/>
    </xf>
    <xf numFmtId="165" fontId="11" fillId="4" borderId="124" xfId="0" applyNumberFormat="1" applyFont="1" applyFill="1" applyBorder="1" applyAlignment="1">
      <alignment horizontal="right" vertical="center"/>
    </xf>
    <xf numFmtId="165" fontId="11" fillId="4" borderId="125" xfId="0" applyNumberFormat="1" applyFont="1" applyFill="1" applyBorder="1" applyAlignment="1">
      <alignment horizontal="right" vertical="center"/>
    </xf>
    <xf numFmtId="165" fontId="11" fillId="4" borderId="39" xfId="0" applyNumberFormat="1" applyFont="1" applyFill="1" applyBorder="1" applyAlignment="1">
      <alignment horizontal="right" vertical="center"/>
    </xf>
    <xf numFmtId="165" fontId="11" fillId="4" borderId="9" xfId="0" applyNumberFormat="1" applyFont="1" applyFill="1" applyBorder="1" applyAlignment="1">
      <alignment horizontal="right" vertical="center"/>
    </xf>
    <xf numFmtId="165" fontId="11" fillId="4" borderId="40" xfId="0" applyNumberFormat="1" applyFont="1" applyFill="1" applyBorder="1" applyAlignment="1">
      <alignment horizontal="right" vertical="center"/>
    </xf>
    <xf numFmtId="165" fontId="11" fillId="4" borderId="27" xfId="0" applyNumberFormat="1" applyFont="1" applyFill="1" applyBorder="1" applyAlignment="1">
      <alignment horizontal="right" vertical="center"/>
    </xf>
    <xf numFmtId="165" fontId="11" fillId="4" borderId="98" xfId="0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left" vertical="center"/>
    </xf>
    <xf numFmtId="165" fontId="8" fillId="4" borderId="9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5" fontId="11" fillId="4" borderId="98" xfId="0" applyNumberFormat="1" applyFont="1" applyFill="1" applyBorder="1" applyAlignment="1">
      <alignment horizontal="left" vertical="center"/>
    </xf>
    <xf numFmtId="3" fontId="2" fillId="4" borderId="0" xfId="0" applyNumberFormat="1" applyFont="1" applyFill="1" applyAlignment="1">
      <alignment horizontal="justify" vertical="center"/>
    </xf>
    <xf numFmtId="164" fontId="4" fillId="5" borderId="62" xfId="0" quotePrefix="1" applyNumberFormat="1" applyFont="1" applyFill="1" applyBorder="1" applyAlignment="1">
      <alignment horizontal="left" vertical="center" indent="2"/>
    </xf>
    <xf numFmtId="164" fontId="3" fillId="5" borderId="61" xfId="0" applyNumberFormat="1" applyFont="1" applyFill="1" applyBorder="1" applyAlignment="1">
      <alignment vertical="center"/>
    </xf>
    <xf numFmtId="164" fontId="3" fillId="5" borderId="61" xfId="0" applyNumberFormat="1" applyFont="1" applyFill="1" applyBorder="1" applyAlignment="1">
      <alignment vertical="center" wrapText="1"/>
    </xf>
    <xf numFmtId="165" fontId="3" fillId="5" borderId="61" xfId="0" applyNumberFormat="1" applyFont="1" applyFill="1" applyBorder="1" applyAlignment="1">
      <alignment vertical="center"/>
    </xf>
    <xf numFmtId="164" fontId="7" fillId="5" borderId="12" xfId="0" applyNumberFormat="1" applyFont="1" applyFill="1" applyBorder="1" applyAlignment="1">
      <alignment vertical="center"/>
    </xf>
    <xf numFmtId="164" fontId="7" fillId="5" borderId="13" xfId="0" applyNumberFormat="1" applyFont="1" applyFill="1" applyBorder="1" applyAlignment="1">
      <alignment vertical="center"/>
    </xf>
    <xf numFmtId="164" fontId="7" fillId="5" borderId="26" xfId="0" applyNumberFormat="1" applyFont="1" applyFill="1" applyBorder="1" applyAlignment="1">
      <alignment vertical="center"/>
    </xf>
    <xf numFmtId="165" fontId="7" fillId="5" borderId="27" xfId="0" applyNumberFormat="1" applyFont="1" applyFill="1" applyBorder="1" applyAlignment="1">
      <alignment horizontal="center" vertical="center" wrapText="1"/>
    </xf>
    <xf numFmtId="165" fontId="7" fillId="5" borderId="0" xfId="0" applyNumberFormat="1" applyFont="1" applyFill="1" applyBorder="1" applyAlignment="1">
      <alignment horizontal="center" vertical="center" wrapText="1"/>
    </xf>
    <xf numFmtId="3" fontId="7" fillId="5" borderId="34" xfId="0" applyNumberFormat="1" applyFont="1" applyFill="1" applyBorder="1" applyAlignment="1">
      <alignment vertical="center"/>
    </xf>
    <xf numFmtId="3" fontId="7" fillId="5" borderId="42" xfId="0" applyNumberFormat="1" applyFont="1" applyFill="1" applyBorder="1" applyAlignment="1">
      <alignment vertical="center"/>
    </xf>
    <xf numFmtId="164" fontId="3" fillId="5" borderId="62" xfId="0" applyNumberFormat="1" applyFont="1" applyFill="1" applyBorder="1" applyAlignment="1">
      <alignment horizontal="left" vertical="center" indent="1"/>
    </xf>
    <xf numFmtId="164" fontId="7" fillId="5" borderId="61" xfId="0" applyNumberFormat="1" applyFont="1" applyFill="1" applyBorder="1" applyAlignment="1">
      <alignment vertical="center"/>
    </xf>
    <xf numFmtId="164" fontId="7" fillId="5" borderId="64" xfId="0" applyNumberFormat="1" applyFont="1" applyFill="1" applyBorder="1" applyAlignment="1">
      <alignment vertical="center"/>
    </xf>
    <xf numFmtId="165" fontId="7" fillId="5" borderId="77" xfId="0" applyNumberFormat="1" applyFont="1" applyFill="1" applyBorder="1" applyAlignment="1">
      <alignment horizontal="right" vertical="center"/>
    </xf>
    <xf numFmtId="165" fontId="7" fillId="5" borderId="29" xfId="0" applyNumberFormat="1" applyFont="1" applyFill="1" applyBorder="1" applyAlignment="1">
      <alignment horizontal="right" vertical="center"/>
    </xf>
    <xf numFmtId="3" fontId="7" fillId="5" borderId="78" xfId="0" applyNumberFormat="1" applyFont="1" applyFill="1" applyBorder="1" applyAlignment="1">
      <alignment vertical="center"/>
    </xf>
    <xf numFmtId="3" fontId="7" fillId="5" borderId="75" xfId="0" applyNumberFormat="1" applyFont="1" applyFill="1" applyBorder="1" applyAlignment="1">
      <alignment vertical="center"/>
    </xf>
    <xf numFmtId="165" fontId="7" fillId="5" borderId="22" xfId="0" applyNumberFormat="1" applyFont="1" applyFill="1" applyBorder="1" applyAlignment="1">
      <alignment horizontal="right" vertical="center"/>
    </xf>
    <xf numFmtId="164" fontId="3" fillId="5" borderId="79" xfId="0" applyNumberFormat="1" applyFont="1" applyFill="1" applyBorder="1" applyAlignment="1">
      <alignment horizontal="left" vertical="center" indent="1"/>
    </xf>
    <xf numFmtId="164" fontId="7" fillId="5" borderId="69" xfId="0" applyNumberFormat="1" applyFont="1" applyFill="1" applyBorder="1" applyAlignment="1">
      <alignment horizontal="justify" vertical="center"/>
    </xf>
    <xf numFmtId="165" fontId="7" fillId="5" borderId="80" xfId="0" applyNumberFormat="1" applyFont="1" applyFill="1" applyBorder="1" applyAlignment="1">
      <alignment horizontal="right" vertical="center"/>
    </xf>
    <xf numFmtId="165" fontId="7" fillId="5" borderId="29" xfId="0" applyNumberFormat="1" applyFont="1" applyFill="1" applyBorder="1" applyAlignment="1">
      <alignment vertical="center"/>
    </xf>
    <xf numFmtId="3" fontId="7" fillId="5" borderId="79" xfId="0" applyNumberFormat="1" applyFont="1" applyFill="1" applyBorder="1" applyAlignment="1">
      <alignment horizontal="left" vertical="center" indent="3"/>
    </xf>
    <xf numFmtId="3" fontId="7" fillId="5" borderId="79" xfId="0" applyNumberFormat="1" applyFont="1" applyFill="1" applyBorder="1" applyAlignment="1">
      <alignment horizontal="left" vertical="center"/>
    </xf>
    <xf numFmtId="165" fontId="7" fillId="5" borderId="82" xfId="0" applyNumberFormat="1" applyFont="1" applyFill="1" applyBorder="1" applyAlignment="1">
      <alignment horizontal="right" vertical="center"/>
    </xf>
    <xf numFmtId="164" fontId="3" fillId="5" borderId="10" xfId="0" applyNumberFormat="1" applyFont="1" applyFill="1" applyBorder="1" applyAlignment="1">
      <alignment horizontal="left" vertical="center" indent="2"/>
    </xf>
    <xf numFmtId="164" fontId="7" fillId="5" borderId="1" xfId="0" applyNumberFormat="1" applyFont="1" applyFill="1" applyBorder="1" applyAlignment="1">
      <alignment horizontal="left" vertical="center"/>
    </xf>
    <xf numFmtId="164" fontId="7" fillId="5" borderId="6" xfId="0" applyNumberFormat="1" applyFont="1" applyFill="1" applyBorder="1" applyAlignment="1">
      <alignment horizontal="left" vertical="center"/>
    </xf>
    <xf numFmtId="165" fontId="7" fillId="5" borderId="3" xfId="0" applyNumberFormat="1" applyFont="1" applyFill="1" applyBorder="1" applyAlignment="1">
      <alignment horizontal="right" vertical="center"/>
    </xf>
    <xf numFmtId="3" fontId="7" fillId="5" borderId="10" xfId="0" applyNumberFormat="1" applyFont="1" applyFill="1" applyBorder="1" applyAlignment="1">
      <alignment horizontal="left" vertical="center" indent="3"/>
    </xf>
    <xf numFmtId="3" fontId="7" fillId="5" borderId="10" xfId="0" applyNumberFormat="1" applyFont="1" applyFill="1" applyBorder="1" applyAlignment="1">
      <alignment horizontal="left" vertical="center"/>
    </xf>
    <xf numFmtId="165" fontId="7" fillId="5" borderId="23" xfId="0" applyNumberFormat="1" applyFont="1" applyFill="1" applyBorder="1" applyAlignment="1">
      <alignment horizontal="right" vertical="center"/>
    </xf>
    <xf numFmtId="164" fontId="3" fillId="5" borderId="11" xfId="0" applyNumberFormat="1" applyFont="1" applyFill="1" applyBorder="1" applyAlignment="1">
      <alignment horizontal="left" vertical="center" indent="1"/>
    </xf>
    <xf numFmtId="164" fontId="7" fillId="5" borderId="2" xfId="0" applyNumberFormat="1" applyFont="1" applyFill="1" applyBorder="1" applyAlignment="1">
      <alignment horizontal="justify" vertical="center"/>
    </xf>
    <xf numFmtId="165" fontId="7" fillId="5" borderId="4" xfId="0" applyNumberFormat="1" applyFont="1" applyFill="1" applyBorder="1" applyAlignment="1">
      <alignment horizontal="right" vertical="center"/>
    </xf>
    <xf numFmtId="3" fontId="7" fillId="5" borderId="33" xfId="0" applyNumberFormat="1" applyFont="1" applyFill="1" applyBorder="1" applyAlignment="1">
      <alignment horizontal="left" vertical="center" indent="3"/>
    </xf>
    <xf numFmtId="3" fontId="7" fillId="5" borderId="33" xfId="0" applyNumberFormat="1" applyFont="1" applyFill="1" applyBorder="1" applyAlignment="1">
      <alignment horizontal="left" vertical="center"/>
    </xf>
    <xf numFmtId="165" fontId="7" fillId="5" borderId="24" xfId="0" applyNumberFormat="1" applyFont="1" applyFill="1" applyBorder="1" applyAlignment="1">
      <alignment horizontal="right" vertical="center"/>
    </xf>
    <xf numFmtId="165" fontId="7" fillId="5" borderId="0" xfId="0" applyNumberFormat="1" applyFont="1" applyFill="1" applyBorder="1" applyAlignment="1">
      <alignment horizontal="right" vertical="center"/>
    </xf>
    <xf numFmtId="3" fontId="7" fillId="5" borderId="108" xfId="0" applyNumberFormat="1" applyFont="1" applyFill="1" applyBorder="1" applyAlignment="1">
      <alignment vertical="center"/>
    </xf>
    <xf numFmtId="165" fontId="7" fillId="5" borderId="9" xfId="0" applyNumberFormat="1" applyFont="1" applyFill="1" applyBorder="1" applyAlignment="1">
      <alignment horizontal="right" vertical="center"/>
    </xf>
    <xf numFmtId="164" fontId="3" fillId="5" borderId="62" xfId="0" applyNumberFormat="1" applyFont="1" applyFill="1" applyBorder="1" applyAlignment="1">
      <alignment horizontal="left" vertical="center" indent="2"/>
    </xf>
    <xf numFmtId="164" fontId="7" fillId="5" borderId="15" xfId="0" applyNumberFormat="1" applyFont="1" applyFill="1" applyBorder="1" applyAlignment="1">
      <alignment vertical="center"/>
    </xf>
    <xf numFmtId="165" fontId="7" fillId="5" borderId="5" xfId="0" applyNumberFormat="1" applyFont="1" applyFill="1" applyBorder="1" applyAlignment="1">
      <alignment horizontal="right" vertical="center"/>
    </xf>
    <xf numFmtId="3" fontId="7" fillId="5" borderId="109" xfId="0" applyNumberFormat="1" applyFont="1" applyFill="1" applyBorder="1" applyAlignment="1">
      <alignment horizontal="left" vertical="center" indent="3"/>
    </xf>
    <xf numFmtId="3" fontId="7" fillId="5" borderId="81" xfId="0" applyNumberFormat="1" applyFont="1" applyFill="1" applyBorder="1" applyAlignment="1">
      <alignment horizontal="left" vertical="center"/>
    </xf>
    <xf numFmtId="165" fontId="7" fillId="5" borderId="17" xfId="0" applyNumberFormat="1" applyFont="1" applyFill="1" applyBorder="1" applyAlignment="1">
      <alignment horizontal="right" vertical="center"/>
    </xf>
    <xf numFmtId="3" fontId="7" fillId="5" borderId="110" xfId="0" applyNumberFormat="1" applyFont="1" applyFill="1" applyBorder="1" applyAlignment="1">
      <alignment horizontal="left" vertical="center" indent="3"/>
    </xf>
    <xf numFmtId="3" fontId="7" fillId="5" borderId="6" xfId="0" applyNumberFormat="1" applyFont="1" applyFill="1" applyBorder="1" applyAlignment="1">
      <alignment horizontal="left" vertical="center"/>
    </xf>
    <xf numFmtId="165" fontId="7" fillId="5" borderId="18" xfId="0" applyNumberFormat="1" applyFont="1" applyFill="1" applyBorder="1" applyAlignment="1">
      <alignment horizontal="right" vertical="center"/>
    </xf>
    <xf numFmtId="3" fontId="7" fillId="5" borderId="111" xfId="0" applyNumberFormat="1" applyFont="1" applyFill="1" applyBorder="1" applyAlignment="1">
      <alignment horizontal="left" vertical="center" indent="3"/>
    </xf>
    <xf numFmtId="3" fontId="7" fillId="5" borderId="93" xfId="0" applyNumberFormat="1" applyFont="1" applyFill="1" applyBorder="1" applyAlignment="1">
      <alignment horizontal="left" vertical="center"/>
    </xf>
    <xf numFmtId="165" fontId="7" fillId="5" borderId="30" xfId="0" applyNumberFormat="1" applyFont="1" applyFill="1" applyBorder="1" applyAlignment="1">
      <alignment horizontal="right" vertical="center"/>
    </xf>
    <xf numFmtId="3" fontId="7" fillId="5" borderId="105" xfId="0" applyNumberFormat="1" applyFont="1" applyFill="1" applyBorder="1" applyAlignment="1">
      <alignment vertical="center"/>
    </xf>
    <xf numFmtId="3" fontId="7" fillId="5" borderId="15" xfId="0" applyNumberFormat="1" applyFont="1" applyFill="1" applyBorder="1" applyAlignment="1">
      <alignment vertical="center"/>
    </xf>
    <xf numFmtId="3" fontId="7" fillId="5" borderId="106" xfId="0" applyNumberFormat="1" applyFont="1" applyFill="1" applyBorder="1" applyAlignment="1">
      <alignment vertical="center"/>
    </xf>
    <xf numFmtId="3" fontId="7" fillId="5" borderId="25" xfId="0" applyNumberFormat="1" applyFont="1" applyFill="1" applyBorder="1" applyAlignment="1">
      <alignment vertical="center"/>
    </xf>
    <xf numFmtId="164" fontId="3" fillId="5" borderId="12" xfId="0" applyNumberFormat="1" applyFont="1" applyFill="1" applyBorder="1" applyAlignment="1">
      <alignment horizontal="left" vertical="center" indent="2"/>
    </xf>
    <xf numFmtId="164" fontId="7" fillId="5" borderId="28" xfId="0" applyNumberFormat="1" applyFont="1" applyFill="1" applyBorder="1" applyAlignment="1">
      <alignment vertical="center"/>
    </xf>
    <xf numFmtId="165" fontId="7" fillId="5" borderId="16" xfId="0" applyNumberFormat="1" applyFont="1" applyFill="1" applyBorder="1" applyAlignment="1">
      <alignment horizontal="right" vertical="center"/>
    </xf>
    <xf numFmtId="3" fontId="7" fillId="5" borderId="107" xfId="0" applyNumberFormat="1" applyFont="1" applyFill="1" applyBorder="1" applyAlignment="1">
      <alignment vertical="center"/>
    </xf>
    <xf numFmtId="3" fontId="7" fillId="5" borderId="76" xfId="0" applyNumberFormat="1" applyFont="1" applyFill="1" applyBorder="1" applyAlignment="1">
      <alignment vertical="center"/>
    </xf>
    <xf numFmtId="164" fontId="7" fillId="5" borderId="62" xfId="0" applyNumberFormat="1" applyFont="1" applyFill="1" applyBorder="1" applyAlignment="1">
      <alignment horizontal="left" vertical="center" indent="1"/>
    </xf>
    <xf numFmtId="165" fontId="7" fillId="5" borderId="28" xfId="0" applyNumberFormat="1" applyFont="1" applyFill="1" applyBorder="1" applyAlignment="1">
      <alignment horizontal="right" vertical="center"/>
    </xf>
    <xf numFmtId="3" fontId="7" fillId="5" borderId="85" xfId="0" applyNumberFormat="1" applyFont="1" applyFill="1" applyBorder="1" applyAlignment="1">
      <alignment vertical="center"/>
    </xf>
    <xf numFmtId="3" fontId="7" fillId="5" borderId="86" xfId="0" applyNumberFormat="1" applyFont="1" applyFill="1" applyBorder="1" applyAlignment="1">
      <alignment vertical="center"/>
    </xf>
    <xf numFmtId="3" fontId="4" fillId="0" borderId="68" xfId="0" applyNumberFormat="1" applyFont="1" applyFill="1" applyBorder="1" applyAlignment="1">
      <alignment horizontal="center" vertical="top" textRotation="90"/>
    </xf>
    <xf numFmtId="3" fontId="4" fillId="0" borderId="45" xfId="0" applyNumberFormat="1" applyFont="1" applyFill="1" applyBorder="1" applyAlignment="1">
      <alignment horizontal="center" vertical="top" textRotation="90"/>
    </xf>
    <xf numFmtId="164" fontId="3" fillId="0" borderId="62" xfId="0" applyNumberFormat="1" applyFont="1" applyFill="1" applyBorder="1" applyAlignment="1">
      <alignment horizontal="left" vertical="center" wrapText="1" indent="1"/>
    </xf>
    <xf numFmtId="164" fontId="3" fillId="0" borderId="61" xfId="0" applyNumberFormat="1" applyFont="1" applyFill="1" applyBorder="1" applyAlignment="1">
      <alignment horizontal="left" vertical="center" wrapText="1" indent="1"/>
    </xf>
    <xf numFmtId="164" fontId="3" fillId="0" borderId="103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lef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colors>
    <mruColors>
      <color rgb="FFDAEADC"/>
      <color rgb="FFFFF7FF"/>
      <color rgb="FFFFE7FF"/>
      <color rgb="FFE28700"/>
      <color rgb="FFBDE9D3"/>
      <color rgb="FF228886"/>
      <color rgb="FFFFC5FF"/>
      <color rgb="FFFFE7E7"/>
      <color rgb="FFFFFF99"/>
      <color rgb="FFFF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</sheetPr>
  <dimension ref="A1:GK996"/>
  <sheetViews>
    <sheetView tabSelected="1" topLeftCell="A934" zoomScale="85" zoomScaleNormal="85" zoomScaleSheetLayoutView="90" workbookViewId="0">
      <pane xSplit="4" topLeftCell="E1" activePane="topRight" state="frozen"/>
      <selection pane="topRight" activeCell="C996" sqref="C996"/>
    </sheetView>
  </sheetViews>
  <sheetFormatPr defaultColWidth="11.5703125" defaultRowHeight="14.25" outlineLevelRow="1" outlineLevelCol="1" x14ac:dyDescent="0.25"/>
  <cols>
    <col min="1" max="1" width="3.28515625" style="1" bestFit="1" customWidth="1"/>
    <col min="2" max="2" width="8.5703125" style="2" customWidth="1"/>
    <col min="3" max="3" width="44" style="3" customWidth="1"/>
    <col min="4" max="4" width="4.5703125" style="3" hidden="1" customWidth="1"/>
    <col min="5" max="5" width="16.42578125" style="11" customWidth="1"/>
    <col min="6" max="10" width="16.42578125" style="11" hidden="1" customWidth="1" outlineLevel="1"/>
    <col min="11" max="11" width="16.42578125" style="11" customWidth="1" collapsed="1"/>
    <col min="12" max="12" width="2.7109375" style="9" customWidth="1"/>
    <col min="13" max="13" width="2.5703125" style="6" customWidth="1"/>
    <col min="14" max="14" width="37.5703125" style="6" customWidth="1"/>
    <col min="15" max="15" width="16" style="11" customWidth="1"/>
    <col min="16" max="20" width="16" style="11" hidden="1" customWidth="1" outlineLevel="1"/>
    <col min="21" max="21" width="16" style="11" customWidth="1" collapsed="1"/>
    <col min="22" max="22" width="2.85546875" style="6" customWidth="1"/>
    <col min="23" max="23" width="3.85546875" style="6" hidden="1" customWidth="1" outlineLevel="1"/>
    <col min="24" max="24" width="14" style="6" hidden="1" customWidth="1" outlineLevel="1"/>
    <col min="25" max="25" width="1.85546875" style="6" hidden="1" customWidth="1" outlineLevel="1"/>
    <col min="26" max="26" width="13.42578125" style="6" hidden="1" customWidth="1" outlineLevel="1"/>
    <col min="27" max="27" width="0" style="6" hidden="1" customWidth="1" outlineLevel="1"/>
    <col min="28" max="28" width="11.5703125" style="6" collapsed="1"/>
    <col min="29" max="193" width="11.5703125" style="6"/>
    <col min="194" max="16384" width="11.5703125" style="1"/>
  </cols>
  <sheetData>
    <row r="1" spans="1:21" ht="21" customHeight="1" x14ac:dyDescent="0.3">
      <c r="E1" s="4"/>
      <c r="F1" s="4"/>
      <c r="G1" s="4"/>
      <c r="H1" s="4"/>
      <c r="I1" s="4"/>
      <c r="J1" s="4"/>
      <c r="K1" s="4"/>
      <c r="L1" s="5"/>
      <c r="O1" s="7"/>
      <c r="P1" s="7"/>
      <c r="Q1" s="7" t="s">
        <v>141</v>
      </c>
      <c r="R1" s="7"/>
      <c r="S1" s="7" t="s">
        <v>141</v>
      </c>
      <c r="T1" s="7"/>
      <c r="U1" s="7" t="s">
        <v>141</v>
      </c>
    </row>
    <row r="2" spans="1:21" ht="18" customHeight="1" x14ac:dyDescent="0.25">
      <c r="E2" s="8"/>
      <c r="F2" s="8"/>
      <c r="G2" s="8"/>
      <c r="H2" s="8"/>
      <c r="I2" s="8"/>
      <c r="J2" s="8"/>
      <c r="K2" s="8"/>
      <c r="O2" s="10"/>
      <c r="P2" s="10"/>
      <c r="Q2" s="10" t="s">
        <v>135</v>
      </c>
      <c r="R2" s="10"/>
      <c r="S2" s="10" t="s">
        <v>135</v>
      </c>
      <c r="T2" s="10"/>
      <c r="U2" s="10" t="s">
        <v>135</v>
      </c>
    </row>
    <row r="3" spans="1:21" ht="36.75" customHeight="1" x14ac:dyDescent="0.25">
      <c r="B3" s="523" t="s">
        <v>42</v>
      </c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  <c r="P3" s="523"/>
      <c r="Q3" s="523"/>
      <c r="R3" s="523"/>
      <c r="S3" s="523"/>
      <c r="T3" s="523"/>
      <c r="U3" s="523"/>
    </row>
    <row r="4" spans="1:21" ht="14.25" customHeight="1" x14ac:dyDescent="0.25">
      <c r="O4" s="12"/>
      <c r="P4" s="12"/>
      <c r="Q4" s="12" t="s">
        <v>119</v>
      </c>
      <c r="R4" s="12"/>
      <c r="S4" s="12" t="s">
        <v>119</v>
      </c>
      <c r="T4" s="12"/>
      <c r="U4" s="12" t="s">
        <v>119</v>
      </c>
    </row>
    <row r="5" spans="1:21" s="13" customFormat="1" ht="30" hidden="1" customHeight="1" outlineLevel="1" x14ac:dyDescent="0.2">
      <c r="B5" s="14" t="s">
        <v>65</v>
      </c>
      <c r="C5" s="521" t="s">
        <v>41</v>
      </c>
      <c r="D5" s="522"/>
      <c r="E5" s="522"/>
      <c r="F5" s="522"/>
      <c r="G5" s="522"/>
      <c r="H5" s="522"/>
      <c r="I5" s="522"/>
      <c r="J5" s="522"/>
      <c r="K5" s="522"/>
      <c r="L5" s="522"/>
      <c r="M5" s="522"/>
      <c r="N5" s="522"/>
      <c r="O5" s="522"/>
      <c r="P5" s="522"/>
      <c r="Q5" s="522"/>
      <c r="R5" s="522"/>
      <c r="S5" s="522"/>
      <c r="T5" s="399"/>
      <c r="U5" s="399"/>
    </row>
    <row r="6" spans="1:21" ht="40.5" hidden="1" customHeight="1" outlineLevel="1" x14ac:dyDescent="0.25">
      <c r="B6" s="15" t="s">
        <v>0</v>
      </c>
      <c r="C6" s="16" t="s">
        <v>129</v>
      </c>
      <c r="D6" s="17"/>
      <c r="E6" s="18" t="s">
        <v>87</v>
      </c>
      <c r="F6" s="18" t="s">
        <v>130</v>
      </c>
      <c r="G6" s="18" t="s">
        <v>136</v>
      </c>
      <c r="H6" s="18" t="s">
        <v>138</v>
      </c>
      <c r="I6" s="18" t="s">
        <v>139</v>
      </c>
      <c r="J6" s="18" t="s">
        <v>158</v>
      </c>
      <c r="K6" s="18" t="s">
        <v>142</v>
      </c>
      <c r="L6" s="19"/>
      <c r="M6" s="20" t="s">
        <v>1</v>
      </c>
      <c r="N6" s="21"/>
      <c r="O6" s="18" t="s">
        <v>87</v>
      </c>
      <c r="P6" s="18" t="s">
        <v>130</v>
      </c>
      <c r="Q6" s="18" t="s">
        <v>136</v>
      </c>
      <c r="R6" s="18" t="s">
        <v>138</v>
      </c>
      <c r="S6" s="18" t="s">
        <v>139</v>
      </c>
      <c r="T6" s="18" t="s">
        <v>159</v>
      </c>
      <c r="U6" s="18" t="s">
        <v>142</v>
      </c>
    </row>
    <row r="7" spans="1:21" ht="19.5" hidden="1" customHeight="1" outlineLevel="1" x14ac:dyDescent="0.25">
      <c r="B7" s="22"/>
      <c r="C7" s="16" t="s">
        <v>2</v>
      </c>
      <c r="D7" s="23"/>
      <c r="E7" s="24">
        <f t="shared" ref="E7:F7" si="0">+E8+E9+E10+E11</f>
        <v>0</v>
      </c>
      <c r="F7" s="24">
        <f t="shared" si="0"/>
        <v>0</v>
      </c>
      <c r="G7" s="24">
        <f t="shared" ref="G7:H7" si="1">+G8+G9+G10+G11</f>
        <v>0</v>
      </c>
      <c r="H7" s="24">
        <f t="shared" si="1"/>
        <v>0</v>
      </c>
      <c r="I7" s="24">
        <f t="shared" ref="I7:J7" si="2">+I8+I9+I10+I11</f>
        <v>0</v>
      </c>
      <c r="J7" s="24">
        <f t="shared" si="2"/>
        <v>0</v>
      </c>
      <c r="K7" s="24">
        <f t="shared" ref="K7" si="3">+K8+K9+K10+K11</f>
        <v>0</v>
      </c>
      <c r="L7" s="25"/>
      <c r="M7" s="26" t="s">
        <v>3</v>
      </c>
      <c r="N7" s="27"/>
      <c r="O7" s="28">
        <f t="shared" ref="O7:P7" si="4">SUM(O8:O12)</f>
        <v>0</v>
      </c>
      <c r="P7" s="28">
        <f t="shared" si="4"/>
        <v>0</v>
      </c>
      <c r="Q7" s="28">
        <f t="shared" ref="Q7:S7" si="5">SUM(Q8:Q12)</f>
        <v>0</v>
      </c>
      <c r="R7" s="28">
        <f t="shared" ref="R7:U7" si="6">SUM(R8:R12)</f>
        <v>0</v>
      </c>
      <c r="S7" s="28">
        <f t="shared" si="5"/>
        <v>0</v>
      </c>
      <c r="T7" s="28">
        <f t="shared" si="6"/>
        <v>0</v>
      </c>
      <c r="U7" s="28">
        <f t="shared" si="6"/>
        <v>0</v>
      </c>
    </row>
    <row r="8" spans="1:21" ht="19.5" hidden="1" customHeight="1" outlineLevel="1" x14ac:dyDescent="0.25">
      <c r="B8" s="29"/>
      <c r="C8" s="30" t="s">
        <v>4</v>
      </c>
      <c r="D8" s="30"/>
      <c r="E8" s="31"/>
      <c r="F8" s="31"/>
      <c r="G8" s="31">
        <f>+E8+F8</f>
        <v>0</v>
      </c>
      <c r="H8" s="31"/>
      <c r="I8" s="31">
        <f>+G8+H8</f>
        <v>0</v>
      </c>
      <c r="J8" s="31"/>
      <c r="K8" s="31">
        <f>+I8+J8</f>
        <v>0</v>
      </c>
      <c r="L8" s="32"/>
      <c r="M8" s="33"/>
      <c r="N8" s="34" t="s">
        <v>6</v>
      </c>
      <c r="O8" s="35">
        <v>0</v>
      </c>
      <c r="P8" s="35">
        <v>0</v>
      </c>
      <c r="Q8" s="35">
        <f>+O8+P8</f>
        <v>0</v>
      </c>
      <c r="R8" s="35">
        <v>0</v>
      </c>
      <c r="S8" s="35">
        <f>+Q8+R8</f>
        <v>0</v>
      </c>
      <c r="T8" s="35">
        <v>0</v>
      </c>
      <c r="U8" s="35">
        <f>+S8+T8</f>
        <v>0</v>
      </c>
    </row>
    <row r="9" spans="1:21" ht="23.25" hidden="1" customHeight="1" outlineLevel="1" x14ac:dyDescent="0.25">
      <c r="A9" s="36"/>
      <c r="B9" s="37"/>
      <c r="C9" s="38" t="s">
        <v>5</v>
      </c>
      <c r="D9" s="39"/>
      <c r="E9" s="40"/>
      <c r="F9" s="40"/>
      <c r="G9" s="40">
        <f t="shared" ref="G9:G19" si="7">+E9+F9</f>
        <v>0</v>
      </c>
      <c r="H9" s="40"/>
      <c r="I9" s="40">
        <f t="shared" ref="I9:I19" si="8">+G9+H9</f>
        <v>0</v>
      </c>
      <c r="J9" s="40"/>
      <c r="K9" s="40">
        <f t="shared" ref="K9:K19" si="9">+I9+J9</f>
        <v>0</v>
      </c>
      <c r="L9" s="32"/>
      <c r="M9" s="41"/>
      <c r="N9" s="42" t="s">
        <v>8</v>
      </c>
      <c r="O9" s="43">
        <v>0</v>
      </c>
      <c r="P9" s="43">
        <v>0</v>
      </c>
      <c r="Q9" s="43">
        <f t="shared" ref="Q9:Q19" si="10">+O9+P9</f>
        <v>0</v>
      </c>
      <c r="R9" s="43">
        <v>0</v>
      </c>
      <c r="S9" s="43">
        <f t="shared" ref="S9:S12" si="11">+Q9+R9</f>
        <v>0</v>
      </c>
      <c r="T9" s="43">
        <v>0</v>
      </c>
      <c r="U9" s="43">
        <f t="shared" ref="U9:U12" si="12">+S9+T9</f>
        <v>0</v>
      </c>
    </row>
    <row r="10" spans="1:21" ht="19.5" hidden="1" customHeight="1" outlineLevel="1" x14ac:dyDescent="0.25">
      <c r="A10" s="36"/>
      <c r="B10" s="37"/>
      <c r="C10" s="38" t="s">
        <v>7</v>
      </c>
      <c r="D10" s="39"/>
      <c r="E10" s="40">
        <v>0</v>
      </c>
      <c r="F10" s="40">
        <v>0</v>
      </c>
      <c r="G10" s="40">
        <f t="shared" si="7"/>
        <v>0</v>
      </c>
      <c r="H10" s="40">
        <v>0</v>
      </c>
      <c r="I10" s="40">
        <f t="shared" si="8"/>
        <v>0</v>
      </c>
      <c r="J10" s="40">
        <v>0</v>
      </c>
      <c r="K10" s="40">
        <f t="shared" si="9"/>
        <v>0</v>
      </c>
      <c r="L10" s="32"/>
      <c r="M10" s="41"/>
      <c r="N10" s="44" t="s">
        <v>9</v>
      </c>
      <c r="O10" s="43">
        <v>0</v>
      </c>
      <c r="P10" s="43">
        <v>0</v>
      </c>
      <c r="Q10" s="43">
        <f t="shared" si="10"/>
        <v>0</v>
      </c>
      <c r="R10" s="43">
        <v>0</v>
      </c>
      <c r="S10" s="43">
        <f t="shared" si="11"/>
        <v>0</v>
      </c>
      <c r="T10" s="43">
        <v>0</v>
      </c>
      <c r="U10" s="43">
        <f t="shared" si="12"/>
        <v>0</v>
      </c>
    </row>
    <row r="11" spans="1:21" ht="19.5" hidden="1" customHeight="1" outlineLevel="1" x14ac:dyDescent="0.25">
      <c r="A11" s="36"/>
      <c r="B11" s="37"/>
      <c r="C11" s="38" t="s">
        <v>21</v>
      </c>
      <c r="D11" s="39"/>
      <c r="E11" s="40">
        <v>0</v>
      </c>
      <c r="F11" s="40">
        <v>0</v>
      </c>
      <c r="G11" s="40">
        <f t="shared" si="7"/>
        <v>0</v>
      </c>
      <c r="H11" s="40">
        <v>0</v>
      </c>
      <c r="I11" s="40">
        <f t="shared" si="8"/>
        <v>0</v>
      </c>
      <c r="J11" s="40">
        <v>0</v>
      </c>
      <c r="K11" s="40">
        <f t="shared" si="9"/>
        <v>0</v>
      </c>
      <c r="L11" s="32"/>
      <c r="M11" s="41"/>
      <c r="N11" s="44" t="s">
        <v>11</v>
      </c>
      <c r="O11" s="43"/>
      <c r="P11" s="43"/>
      <c r="Q11" s="43">
        <f t="shared" si="10"/>
        <v>0</v>
      </c>
      <c r="R11" s="43"/>
      <c r="S11" s="43">
        <f t="shared" si="11"/>
        <v>0</v>
      </c>
      <c r="T11" s="43"/>
      <c r="U11" s="43">
        <f t="shared" si="12"/>
        <v>0</v>
      </c>
    </row>
    <row r="12" spans="1:21" ht="19.5" hidden="1" customHeight="1" outlineLevel="1" x14ac:dyDescent="0.25">
      <c r="A12" s="36"/>
      <c r="B12" s="45"/>
      <c r="C12" s="46"/>
      <c r="D12" s="46"/>
      <c r="E12" s="47">
        <v>0</v>
      </c>
      <c r="F12" s="47">
        <v>0</v>
      </c>
      <c r="G12" s="47">
        <f t="shared" si="7"/>
        <v>0</v>
      </c>
      <c r="H12" s="47">
        <v>0</v>
      </c>
      <c r="I12" s="47">
        <f t="shared" si="8"/>
        <v>0</v>
      </c>
      <c r="J12" s="47">
        <v>0</v>
      </c>
      <c r="K12" s="47">
        <f t="shared" si="9"/>
        <v>0</v>
      </c>
      <c r="L12" s="32"/>
      <c r="M12" s="48"/>
      <c r="N12" s="49" t="s">
        <v>12</v>
      </c>
      <c r="O12" s="50"/>
      <c r="P12" s="50"/>
      <c r="Q12" s="50">
        <f t="shared" si="10"/>
        <v>0</v>
      </c>
      <c r="R12" s="50"/>
      <c r="S12" s="50">
        <f t="shared" si="11"/>
        <v>0</v>
      </c>
      <c r="T12" s="50"/>
      <c r="U12" s="50">
        <f t="shared" si="12"/>
        <v>0</v>
      </c>
    </row>
    <row r="13" spans="1:21" ht="19.5" hidden="1" customHeight="1" outlineLevel="1" x14ac:dyDescent="0.25">
      <c r="A13" s="36"/>
      <c r="B13" s="45"/>
      <c r="C13" s="46"/>
      <c r="D13" s="46"/>
      <c r="E13" s="47">
        <v>0</v>
      </c>
      <c r="F13" s="47">
        <v>0</v>
      </c>
      <c r="G13" s="47">
        <f t="shared" si="7"/>
        <v>0</v>
      </c>
      <c r="H13" s="47">
        <v>0</v>
      </c>
      <c r="I13" s="47">
        <f t="shared" si="8"/>
        <v>0</v>
      </c>
      <c r="J13" s="47">
        <v>0</v>
      </c>
      <c r="K13" s="47">
        <f t="shared" si="9"/>
        <v>0</v>
      </c>
      <c r="L13" s="51"/>
      <c r="M13" s="26" t="s">
        <v>13</v>
      </c>
      <c r="N13" s="27"/>
      <c r="O13" s="52">
        <f t="shared" ref="O13:P13" si="13">SUM(O14:O16)</f>
        <v>0</v>
      </c>
      <c r="P13" s="52">
        <f t="shared" si="13"/>
        <v>0</v>
      </c>
      <c r="Q13" s="52">
        <f t="shared" ref="Q13:R13" si="14">SUM(Q14:Q16)</f>
        <v>0</v>
      </c>
      <c r="R13" s="52">
        <f t="shared" si="14"/>
        <v>0</v>
      </c>
      <c r="S13" s="52">
        <f t="shared" ref="S13:T13" si="15">SUM(S14:S16)</f>
        <v>0</v>
      </c>
      <c r="T13" s="52">
        <f t="shared" si="15"/>
        <v>0</v>
      </c>
      <c r="U13" s="52">
        <f t="shared" ref="U13" si="16">SUM(U14:U16)</f>
        <v>0</v>
      </c>
    </row>
    <row r="14" spans="1:21" ht="19.5" hidden="1" customHeight="1" outlineLevel="1" x14ac:dyDescent="0.25">
      <c r="A14" s="36"/>
      <c r="B14" s="22"/>
      <c r="C14" s="16" t="s">
        <v>10</v>
      </c>
      <c r="D14" s="53"/>
      <c r="E14" s="54">
        <v>0</v>
      </c>
      <c r="F14" s="54">
        <v>0</v>
      </c>
      <c r="G14" s="54">
        <f t="shared" si="7"/>
        <v>0</v>
      </c>
      <c r="H14" s="54">
        <v>0</v>
      </c>
      <c r="I14" s="54">
        <f t="shared" si="8"/>
        <v>0</v>
      </c>
      <c r="J14" s="54">
        <v>0</v>
      </c>
      <c r="K14" s="54">
        <f t="shared" si="9"/>
        <v>0</v>
      </c>
      <c r="L14" s="25"/>
      <c r="M14" s="33"/>
      <c r="N14" s="34" t="s">
        <v>15</v>
      </c>
      <c r="O14" s="35">
        <v>0</v>
      </c>
      <c r="P14" s="35">
        <v>0</v>
      </c>
      <c r="Q14" s="35">
        <f t="shared" si="10"/>
        <v>0</v>
      </c>
      <c r="R14" s="35">
        <v>0</v>
      </c>
      <c r="S14" s="35">
        <f t="shared" ref="S14:S19" si="17">+Q14+R14</f>
        <v>0</v>
      </c>
      <c r="T14" s="35">
        <v>0</v>
      </c>
      <c r="U14" s="35">
        <f t="shared" ref="U14:U19" si="18">+S14+T14</f>
        <v>0</v>
      </c>
    </row>
    <row r="15" spans="1:21" ht="19.5" hidden="1" customHeight="1" outlineLevel="1" x14ac:dyDescent="0.25">
      <c r="A15" s="36"/>
      <c r="B15" s="22"/>
      <c r="C15" s="16" t="s">
        <v>23</v>
      </c>
      <c r="D15" s="53"/>
      <c r="E15" s="55">
        <v>0</v>
      </c>
      <c r="F15" s="55">
        <v>0</v>
      </c>
      <c r="G15" s="55">
        <f t="shared" si="7"/>
        <v>0</v>
      </c>
      <c r="H15" s="55">
        <v>0</v>
      </c>
      <c r="I15" s="55">
        <f t="shared" si="8"/>
        <v>0</v>
      </c>
      <c r="J15" s="55">
        <v>0</v>
      </c>
      <c r="K15" s="55">
        <f t="shared" si="9"/>
        <v>0</v>
      </c>
      <c r="L15" s="56"/>
      <c r="M15" s="41"/>
      <c r="N15" s="44" t="s">
        <v>16</v>
      </c>
      <c r="O15" s="43"/>
      <c r="P15" s="43"/>
      <c r="Q15" s="43">
        <f t="shared" si="10"/>
        <v>0</v>
      </c>
      <c r="R15" s="43"/>
      <c r="S15" s="43">
        <f t="shared" si="17"/>
        <v>0</v>
      </c>
      <c r="T15" s="43"/>
      <c r="U15" s="43">
        <f t="shared" si="18"/>
        <v>0</v>
      </c>
    </row>
    <row r="16" spans="1:21" ht="19.5" hidden="1" customHeight="1" outlineLevel="1" x14ac:dyDescent="0.25">
      <c r="A16" s="36"/>
      <c r="B16" s="22"/>
      <c r="C16" s="16" t="s">
        <v>22</v>
      </c>
      <c r="D16" s="53"/>
      <c r="E16" s="57">
        <v>0</v>
      </c>
      <c r="F16" s="57">
        <v>0</v>
      </c>
      <c r="G16" s="57">
        <f t="shared" si="7"/>
        <v>0</v>
      </c>
      <c r="H16" s="57">
        <v>0</v>
      </c>
      <c r="I16" s="57">
        <f t="shared" si="8"/>
        <v>0</v>
      </c>
      <c r="J16" s="57">
        <v>0</v>
      </c>
      <c r="K16" s="57">
        <f t="shared" si="9"/>
        <v>0</v>
      </c>
      <c r="M16" s="58"/>
      <c r="N16" s="59" t="s">
        <v>17</v>
      </c>
      <c r="O16" s="60"/>
      <c r="P16" s="60"/>
      <c r="Q16" s="60">
        <f t="shared" si="10"/>
        <v>0</v>
      </c>
      <c r="R16" s="60"/>
      <c r="S16" s="60">
        <f t="shared" si="17"/>
        <v>0</v>
      </c>
      <c r="T16" s="60"/>
      <c r="U16" s="60">
        <f t="shared" si="18"/>
        <v>0</v>
      </c>
    </row>
    <row r="17" spans="1:46" ht="19.5" hidden="1" customHeight="1" outlineLevel="1" x14ac:dyDescent="0.25">
      <c r="A17" s="36"/>
      <c r="B17" s="22"/>
      <c r="C17" s="16" t="s">
        <v>31</v>
      </c>
      <c r="D17" s="53"/>
      <c r="E17" s="55">
        <v>0</v>
      </c>
      <c r="F17" s="55">
        <v>0</v>
      </c>
      <c r="G17" s="55">
        <f t="shared" si="7"/>
        <v>0</v>
      </c>
      <c r="H17" s="55">
        <v>0</v>
      </c>
      <c r="I17" s="55">
        <f t="shared" si="8"/>
        <v>0</v>
      </c>
      <c r="J17" s="55">
        <v>0</v>
      </c>
      <c r="K17" s="55">
        <f t="shared" si="9"/>
        <v>0</v>
      </c>
      <c r="L17" s="56"/>
      <c r="M17" s="61" t="s">
        <v>29</v>
      </c>
      <c r="N17" s="62"/>
      <c r="O17" s="52"/>
      <c r="P17" s="52"/>
      <c r="Q17" s="52">
        <f t="shared" si="10"/>
        <v>0</v>
      </c>
      <c r="R17" s="52"/>
      <c r="S17" s="52">
        <f t="shared" si="17"/>
        <v>0</v>
      </c>
      <c r="T17" s="52"/>
      <c r="U17" s="52">
        <f t="shared" si="18"/>
        <v>0</v>
      </c>
    </row>
    <row r="18" spans="1:46" ht="19.5" hidden="1" customHeight="1" outlineLevel="1" x14ac:dyDescent="0.25">
      <c r="B18" s="22"/>
      <c r="C18" s="16" t="s">
        <v>35</v>
      </c>
      <c r="D18" s="53"/>
      <c r="E18" s="57">
        <v>0</v>
      </c>
      <c r="F18" s="57">
        <v>0</v>
      </c>
      <c r="G18" s="57">
        <f t="shared" si="7"/>
        <v>0</v>
      </c>
      <c r="H18" s="57">
        <v>0</v>
      </c>
      <c r="I18" s="57">
        <f t="shared" si="8"/>
        <v>0</v>
      </c>
      <c r="J18" s="57">
        <v>0</v>
      </c>
      <c r="K18" s="57">
        <f t="shared" si="9"/>
        <v>0</v>
      </c>
      <c r="L18" s="51"/>
      <c r="M18" s="63" t="s">
        <v>28</v>
      </c>
      <c r="N18" s="64"/>
      <c r="O18" s="52"/>
      <c r="P18" s="52"/>
      <c r="Q18" s="52">
        <f t="shared" si="10"/>
        <v>0</v>
      </c>
      <c r="R18" s="52"/>
      <c r="S18" s="52">
        <f t="shared" si="17"/>
        <v>0</v>
      </c>
      <c r="T18" s="52"/>
      <c r="U18" s="52">
        <f t="shared" si="18"/>
        <v>0</v>
      </c>
    </row>
    <row r="19" spans="1:46" ht="19.5" hidden="1" customHeight="1" outlineLevel="1" thickBot="1" x14ac:dyDescent="0.3">
      <c r="B19" s="65"/>
      <c r="C19" s="66" t="s">
        <v>123</v>
      </c>
      <c r="D19" s="66"/>
      <c r="E19" s="67">
        <v>0</v>
      </c>
      <c r="F19" s="67">
        <v>0</v>
      </c>
      <c r="G19" s="67">
        <f t="shared" si="7"/>
        <v>0</v>
      </c>
      <c r="H19" s="67">
        <v>0</v>
      </c>
      <c r="I19" s="67">
        <f t="shared" si="8"/>
        <v>0</v>
      </c>
      <c r="J19" s="67">
        <v>0</v>
      </c>
      <c r="K19" s="67">
        <f t="shared" si="9"/>
        <v>0</v>
      </c>
      <c r="L19" s="51"/>
      <c r="M19" s="68" t="s">
        <v>38</v>
      </c>
      <c r="N19" s="69"/>
      <c r="O19" s="70"/>
      <c r="P19" s="70"/>
      <c r="Q19" s="70">
        <f t="shared" si="10"/>
        <v>0</v>
      </c>
      <c r="R19" s="70"/>
      <c r="S19" s="70">
        <f t="shared" si="17"/>
        <v>0</v>
      </c>
      <c r="T19" s="70"/>
      <c r="U19" s="70">
        <f t="shared" si="18"/>
        <v>0</v>
      </c>
    </row>
    <row r="20" spans="1:46" s="13" customFormat="1" ht="19.5" hidden="1" customHeight="1" outlineLevel="1" thickBot="1" x14ac:dyDescent="0.25">
      <c r="B20" s="15" t="s">
        <v>14</v>
      </c>
      <c r="C20" s="16"/>
      <c r="D20" s="53"/>
      <c r="E20" s="55">
        <f t="shared" ref="E20:F20" si="19">SUM(E14:E19)+E7</f>
        <v>0</v>
      </c>
      <c r="F20" s="55">
        <f t="shared" si="19"/>
        <v>0</v>
      </c>
      <c r="G20" s="55">
        <f>SUM(G14:G19)+G7</f>
        <v>0</v>
      </c>
      <c r="H20" s="55">
        <f t="shared" ref="H20:J20" si="20">SUM(H14:H19)+H7</f>
        <v>0</v>
      </c>
      <c r="I20" s="55">
        <f>SUM(I14:I19)+I7</f>
        <v>0</v>
      </c>
      <c r="J20" s="55">
        <f t="shared" si="20"/>
        <v>0</v>
      </c>
      <c r="K20" s="55">
        <f>SUM(K14:K19)+K7</f>
        <v>0</v>
      </c>
      <c r="L20" s="71"/>
      <c r="M20" s="72" t="s">
        <v>18</v>
      </c>
      <c r="N20" s="73"/>
      <c r="O20" s="52">
        <f t="shared" ref="O20:P20" si="21">+O18+O13+O7+O17+O19</f>
        <v>0</v>
      </c>
      <c r="P20" s="52">
        <f t="shared" si="21"/>
        <v>0</v>
      </c>
      <c r="Q20" s="52">
        <f t="shared" ref="Q20:R20" si="22">+Q18+Q13+Q7+Q17+Q19</f>
        <v>0</v>
      </c>
      <c r="R20" s="52">
        <f t="shared" si="22"/>
        <v>0</v>
      </c>
      <c r="S20" s="52">
        <f t="shared" ref="S20:T20" si="23">+S18+S13+S7+S17+S19</f>
        <v>0</v>
      </c>
      <c r="T20" s="52">
        <f t="shared" si="23"/>
        <v>0</v>
      </c>
      <c r="U20" s="52">
        <f t="shared" ref="U20" si="24">+U18+U13+U7+U17+U19</f>
        <v>0</v>
      </c>
      <c r="V20" s="6"/>
      <c r="X20" s="74">
        <f>+Q20-G20</f>
        <v>0</v>
      </c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</row>
    <row r="21" spans="1:46" s="13" customFormat="1" ht="25.5" hidden="1" customHeight="1" outlineLevel="1" x14ac:dyDescent="0.2">
      <c r="A21" s="75"/>
      <c r="B21" s="76" t="s">
        <v>65</v>
      </c>
      <c r="C21" s="77" t="s">
        <v>32</v>
      </c>
      <c r="D21" s="78"/>
      <c r="E21" s="77"/>
      <c r="F21" s="77"/>
      <c r="G21" s="77"/>
      <c r="H21" s="77"/>
      <c r="I21" s="77"/>
      <c r="J21" s="77"/>
      <c r="K21" s="77"/>
      <c r="L21" s="77"/>
      <c r="M21" s="78"/>
      <c r="N21" s="79"/>
      <c r="O21" s="79"/>
      <c r="P21" s="79"/>
      <c r="Q21" s="79"/>
      <c r="R21" s="79"/>
      <c r="S21" s="79"/>
      <c r="T21" s="79"/>
      <c r="U21" s="79"/>
    </row>
    <row r="22" spans="1:46" ht="40.5" hidden="1" customHeight="1" outlineLevel="1" x14ac:dyDescent="0.25">
      <c r="A22" s="80"/>
      <c r="B22" s="81" t="s">
        <v>0</v>
      </c>
      <c r="C22" s="82"/>
      <c r="D22" s="83"/>
      <c r="E22" s="84" t="str">
        <f t="shared" ref="E22:K22" si="25">+E$6</f>
        <v>Eredeti előirányzat
2026. év</v>
      </c>
      <c r="F22" s="84" t="str">
        <f t="shared" si="25"/>
        <v>1. változtatás
adatai</v>
      </c>
      <c r="G22" s="84" t="str">
        <f t="shared" si="25"/>
        <v>1. Módosított előirányzat
2026. év</v>
      </c>
      <c r="H22" s="84" t="str">
        <f t="shared" si="25"/>
        <v>változás: 2.</v>
      </c>
      <c r="I22" s="84" t="str">
        <f t="shared" si="25"/>
        <v>2. Módosított előirányzat
2026. év</v>
      </c>
      <c r="J22" s="84" t="str">
        <f t="shared" si="25"/>
        <v>módosításás: 3.</v>
      </c>
      <c r="K22" s="84" t="str">
        <f t="shared" si="25"/>
        <v>3. Módosított előirányzat
2026. év</v>
      </c>
      <c r="L22" s="85"/>
      <c r="M22" s="63" t="s">
        <v>1</v>
      </c>
      <c r="N22" s="86"/>
      <c r="O22" s="84" t="str">
        <f t="shared" ref="O22:U22" si="26">+O$6</f>
        <v>Eredeti előirányzat
2026. év</v>
      </c>
      <c r="P22" s="84" t="str">
        <f t="shared" si="26"/>
        <v>1. változtatás
adatai</v>
      </c>
      <c r="Q22" s="84" t="str">
        <f t="shared" si="26"/>
        <v>1. Módosított előirányzat
2026. év</v>
      </c>
      <c r="R22" s="84" t="str">
        <f t="shared" si="26"/>
        <v>változás: 2.</v>
      </c>
      <c r="S22" s="84" t="str">
        <f t="shared" si="26"/>
        <v>2. Módosított előirányzat
2026. év</v>
      </c>
      <c r="T22" s="84" t="str">
        <f t="shared" si="26"/>
        <v>módosítás: 3.</v>
      </c>
      <c r="U22" s="84" t="str">
        <f t="shared" si="26"/>
        <v>3. Módosított előirányzat
2026. év</v>
      </c>
    </row>
    <row r="23" spans="1:46" ht="19.5" hidden="1" customHeight="1" outlineLevel="1" x14ac:dyDescent="0.25">
      <c r="A23" s="75"/>
      <c r="B23" s="22"/>
      <c r="C23" s="16" t="s">
        <v>2</v>
      </c>
      <c r="D23" s="23"/>
      <c r="E23" s="24">
        <f t="shared" ref="E23:G23" si="27">+E24+E25+E26+E27</f>
        <v>0</v>
      </c>
      <c r="F23" s="24">
        <f t="shared" si="27"/>
        <v>0</v>
      </c>
      <c r="G23" s="24">
        <f t="shared" si="27"/>
        <v>0</v>
      </c>
      <c r="H23" s="24">
        <f t="shared" ref="H23:I23" si="28">+H24+H25+H26+H27</f>
        <v>0</v>
      </c>
      <c r="I23" s="24">
        <f t="shared" si="28"/>
        <v>0</v>
      </c>
      <c r="J23" s="24">
        <f t="shared" ref="J23:K23" si="29">+J24+J25+J26+J27</f>
        <v>0</v>
      </c>
      <c r="K23" s="24">
        <f t="shared" si="29"/>
        <v>0</v>
      </c>
      <c r="L23" s="25"/>
      <c r="M23" s="26" t="s">
        <v>3</v>
      </c>
      <c r="N23" s="27"/>
      <c r="O23" s="28">
        <f t="shared" ref="O23:Q23" si="30">SUM(O24:O28)</f>
        <v>0</v>
      </c>
      <c r="P23" s="28">
        <f t="shared" si="30"/>
        <v>0</v>
      </c>
      <c r="Q23" s="28">
        <f t="shared" si="30"/>
        <v>0</v>
      </c>
      <c r="R23" s="28">
        <f t="shared" ref="R23:S23" si="31">SUM(R24:R28)</f>
        <v>0</v>
      </c>
      <c r="S23" s="28">
        <f t="shared" si="31"/>
        <v>0</v>
      </c>
      <c r="T23" s="28">
        <f t="shared" ref="T23:U23" si="32">SUM(T24:T28)</f>
        <v>0</v>
      </c>
      <c r="U23" s="28">
        <f t="shared" si="32"/>
        <v>0</v>
      </c>
    </row>
    <row r="24" spans="1:46" ht="19.5" hidden="1" customHeight="1" outlineLevel="1" x14ac:dyDescent="0.25">
      <c r="A24" s="80"/>
      <c r="B24" s="29"/>
      <c r="C24" s="30" t="s">
        <v>4</v>
      </c>
      <c r="D24" s="30"/>
      <c r="E24" s="31"/>
      <c r="F24" s="31"/>
      <c r="G24" s="31">
        <f>+E24+F24</f>
        <v>0</v>
      </c>
      <c r="H24" s="31"/>
      <c r="I24" s="31">
        <f>+G24+H24</f>
        <v>0</v>
      </c>
      <c r="J24" s="31"/>
      <c r="K24" s="31">
        <f>+I24+J24</f>
        <v>0</v>
      </c>
      <c r="L24" s="32"/>
      <c r="M24" s="33"/>
      <c r="N24" s="34" t="s">
        <v>6</v>
      </c>
      <c r="O24" s="35">
        <v>0</v>
      </c>
      <c r="P24" s="35">
        <v>0</v>
      </c>
      <c r="Q24" s="35">
        <f>+O24+P24</f>
        <v>0</v>
      </c>
      <c r="R24" s="35">
        <v>0</v>
      </c>
      <c r="S24" s="35">
        <f>+Q24+R24</f>
        <v>0</v>
      </c>
      <c r="T24" s="35">
        <v>0</v>
      </c>
      <c r="U24" s="35">
        <f>+S24+T24</f>
        <v>0</v>
      </c>
    </row>
    <row r="25" spans="1:46" ht="23.25" hidden="1" customHeight="1" outlineLevel="1" x14ac:dyDescent="0.25">
      <c r="A25" s="75"/>
      <c r="B25" s="37"/>
      <c r="C25" s="38" t="s">
        <v>5</v>
      </c>
      <c r="D25" s="39"/>
      <c r="E25" s="40">
        <v>0</v>
      </c>
      <c r="F25" s="40">
        <v>0</v>
      </c>
      <c r="G25" s="40">
        <f t="shared" ref="G25:G35" si="33">+E25+F25</f>
        <v>0</v>
      </c>
      <c r="H25" s="40">
        <v>0</v>
      </c>
      <c r="I25" s="40">
        <f t="shared" ref="I25:I35" si="34">+G25+H25</f>
        <v>0</v>
      </c>
      <c r="J25" s="40">
        <v>0</v>
      </c>
      <c r="K25" s="40">
        <f t="shared" ref="K25:K35" si="35">+I25+J25</f>
        <v>0</v>
      </c>
      <c r="L25" s="32"/>
      <c r="M25" s="41"/>
      <c r="N25" s="42" t="s">
        <v>8</v>
      </c>
      <c r="O25" s="43">
        <v>0</v>
      </c>
      <c r="P25" s="43">
        <v>0</v>
      </c>
      <c r="Q25" s="43">
        <f t="shared" ref="Q25:Q35" si="36">+O25+P25</f>
        <v>0</v>
      </c>
      <c r="R25" s="43">
        <v>0</v>
      </c>
      <c r="S25" s="43">
        <f t="shared" ref="S25:S28" si="37">+Q25+R25</f>
        <v>0</v>
      </c>
      <c r="T25" s="43">
        <v>0</v>
      </c>
      <c r="U25" s="43">
        <f t="shared" ref="U25:U28" si="38">+S25+T25</f>
        <v>0</v>
      </c>
    </row>
    <row r="26" spans="1:46" ht="19.5" hidden="1" customHeight="1" outlineLevel="1" x14ac:dyDescent="0.25">
      <c r="A26" s="80"/>
      <c r="B26" s="37"/>
      <c r="C26" s="38" t="s">
        <v>7</v>
      </c>
      <c r="D26" s="39"/>
      <c r="E26" s="40"/>
      <c r="F26" s="40"/>
      <c r="G26" s="40">
        <f t="shared" si="33"/>
        <v>0</v>
      </c>
      <c r="H26" s="40"/>
      <c r="I26" s="40">
        <f t="shared" si="34"/>
        <v>0</v>
      </c>
      <c r="J26" s="40"/>
      <c r="K26" s="40">
        <f t="shared" si="35"/>
        <v>0</v>
      </c>
      <c r="L26" s="32"/>
      <c r="M26" s="41"/>
      <c r="N26" s="44" t="s">
        <v>9</v>
      </c>
      <c r="O26" s="43">
        <v>0</v>
      </c>
      <c r="P26" s="43">
        <v>0</v>
      </c>
      <c r="Q26" s="43">
        <f t="shared" si="36"/>
        <v>0</v>
      </c>
      <c r="R26" s="43">
        <v>0</v>
      </c>
      <c r="S26" s="43">
        <f t="shared" si="37"/>
        <v>0</v>
      </c>
      <c r="T26" s="43">
        <v>0</v>
      </c>
      <c r="U26" s="43">
        <f t="shared" si="38"/>
        <v>0</v>
      </c>
    </row>
    <row r="27" spans="1:46" ht="19.5" hidden="1" customHeight="1" outlineLevel="1" x14ac:dyDescent="0.25">
      <c r="A27" s="75"/>
      <c r="B27" s="37"/>
      <c r="C27" s="38" t="s">
        <v>21</v>
      </c>
      <c r="D27" s="39"/>
      <c r="E27" s="40"/>
      <c r="F27" s="40"/>
      <c r="G27" s="40">
        <f t="shared" si="33"/>
        <v>0</v>
      </c>
      <c r="H27" s="40"/>
      <c r="I27" s="40">
        <f t="shared" si="34"/>
        <v>0</v>
      </c>
      <c r="J27" s="40"/>
      <c r="K27" s="40">
        <f t="shared" si="35"/>
        <v>0</v>
      </c>
      <c r="L27" s="32"/>
      <c r="M27" s="41"/>
      <c r="N27" s="44" t="s">
        <v>11</v>
      </c>
      <c r="O27" s="43"/>
      <c r="P27" s="43"/>
      <c r="Q27" s="43">
        <f t="shared" si="36"/>
        <v>0</v>
      </c>
      <c r="R27" s="43"/>
      <c r="S27" s="43">
        <f t="shared" si="37"/>
        <v>0</v>
      </c>
      <c r="T27" s="43"/>
      <c r="U27" s="43">
        <f t="shared" si="38"/>
        <v>0</v>
      </c>
    </row>
    <row r="28" spans="1:46" ht="19.5" hidden="1" customHeight="1" outlineLevel="1" x14ac:dyDescent="0.25">
      <c r="A28" s="80"/>
      <c r="B28" s="45"/>
      <c r="C28" s="46"/>
      <c r="D28" s="46"/>
      <c r="E28" s="47"/>
      <c r="F28" s="47"/>
      <c r="G28" s="47">
        <f t="shared" si="33"/>
        <v>0</v>
      </c>
      <c r="H28" s="47"/>
      <c r="I28" s="47">
        <f t="shared" si="34"/>
        <v>0</v>
      </c>
      <c r="J28" s="47"/>
      <c r="K28" s="47">
        <f t="shared" si="35"/>
        <v>0</v>
      </c>
      <c r="L28" s="32"/>
      <c r="M28" s="48"/>
      <c r="N28" s="49" t="s">
        <v>12</v>
      </c>
      <c r="O28" s="50"/>
      <c r="P28" s="50"/>
      <c r="Q28" s="50">
        <f t="shared" si="36"/>
        <v>0</v>
      </c>
      <c r="R28" s="50"/>
      <c r="S28" s="50">
        <f t="shared" si="37"/>
        <v>0</v>
      </c>
      <c r="T28" s="50"/>
      <c r="U28" s="50">
        <f t="shared" si="38"/>
        <v>0</v>
      </c>
    </row>
    <row r="29" spans="1:46" ht="19.5" hidden="1" customHeight="1" outlineLevel="1" x14ac:dyDescent="0.25">
      <c r="A29" s="75"/>
      <c r="B29" s="45"/>
      <c r="C29" s="46"/>
      <c r="D29" s="46"/>
      <c r="E29" s="47"/>
      <c r="F29" s="47"/>
      <c r="G29" s="47">
        <f t="shared" si="33"/>
        <v>0</v>
      </c>
      <c r="H29" s="47"/>
      <c r="I29" s="47">
        <f t="shared" si="34"/>
        <v>0</v>
      </c>
      <c r="J29" s="47"/>
      <c r="K29" s="47">
        <f t="shared" si="35"/>
        <v>0</v>
      </c>
      <c r="L29" s="51"/>
      <c r="M29" s="26" t="s">
        <v>13</v>
      </c>
      <c r="N29" s="27"/>
      <c r="O29" s="52">
        <f t="shared" ref="O29:Q29" si="39">SUM(O30:O32)</f>
        <v>0</v>
      </c>
      <c r="P29" s="52">
        <f t="shared" si="39"/>
        <v>0</v>
      </c>
      <c r="Q29" s="52">
        <f t="shared" si="39"/>
        <v>0</v>
      </c>
      <c r="R29" s="52">
        <f t="shared" ref="R29:S29" si="40">SUM(R30:R32)</f>
        <v>0</v>
      </c>
      <c r="S29" s="52">
        <f t="shared" si="40"/>
        <v>0</v>
      </c>
      <c r="T29" s="52">
        <f t="shared" ref="T29:U29" si="41">SUM(T30:T32)</f>
        <v>0</v>
      </c>
      <c r="U29" s="52">
        <f t="shared" si="41"/>
        <v>0</v>
      </c>
    </row>
    <row r="30" spans="1:46" ht="19.5" hidden="1" customHeight="1" outlineLevel="1" x14ac:dyDescent="0.25">
      <c r="A30" s="80"/>
      <c r="B30" s="22"/>
      <c r="C30" s="16" t="s">
        <v>10</v>
      </c>
      <c r="D30" s="53"/>
      <c r="E30" s="54">
        <f>149-149</f>
        <v>0</v>
      </c>
      <c r="F30" s="54">
        <f>149-149</f>
        <v>0</v>
      </c>
      <c r="G30" s="54">
        <f t="shared" si="33"/>
        <v>0</v>
      </c>
      <c r="H30" s="54">
        <f>149-149</f>
        <v>0</v>
      </c>
      <c r="I30" s="54">
        <f t="shared" si="34"/>
        <v>0</v>
      </c>
      <c r="J30" s="54">
        <f>149-149</f>
        <v>0</v>
      </c>
      <c r="K30" s="54">
        <f t="shared" si="35"/>
        <v>0</v>
      </c>
      <c r="L30" s="25"/>
      <c r="M30" s="33"/>
      <c r="N30" s="34" t="s">
        <v>15</v>
      </c>
      <c r="O30" s="35"/>
      <c r="P30" s="35"/>
      <c r="Q30" s="35">
        <f t="shared" si="36"/>
        <v>0</v>
      </c>
      <c r="R30" s="35"/>
      <c r="S30" s="35">
        <f t="shared" ref="S30:S35" si="42">+Q30+R30</f>
        <v>0</v>
      </c>
      <c r="T30" s="35"/>
      <c r="U30" s="35">
        <f t="shared" ref="U30:U35" si="43">+S30+T30</f>
        <v>0</v>
      </c>
    </row>
    <row r="31" spans="1:46" ht="19.5" hidden="1" customHeight="1" outlineLevel="1" x14ac:dyDescent="0.25">
      <c r="A31" s="75"/>
      <c r="B31" s="22"/>
      <c r="C31" s="16" t="s">
        <v>23</v>
      </c>
      <c r="D31" s="53"/>
      <c r="E31" s="55">
        <v>0</v>
      </c>
      <c r="F31" s="55">
        <v>0</v>
      </c>
      <c r="G31" s="55">
        <f t="shared" si="33"/>
        <v>0</v>
      </c>
      <c r="H31" s="55">
        <v>0</v>
      </c>
      <c r="I31" s="55">
        <f t="shared" si="34"/>
        <v>0</v>
      </c>
      <c r="J31" s="55">
        <v>0</v>
      </c>
      <c r="K31" s="55">
        <f t="shared" si="35"/>
        <v>0</v>
      </c>
      <c r="L31" s="56"/>
      <c r="M31" s="41"/>
      <c r="N31" s="44" t="s">
        <v>16</v>
      </c>
      <c r="O31" s="43"/>
      <c r="P31" s="43"/>
      <c r="Q31" s="43">
        <f t="shared" si="36"/>
        <v>0</v>
      </c>
      <c r="R31" s="43"/>
      <c r="S31" s="43">
        <f t="shared" si="42"/>
        <v>0</v>
      </c>
      <c r="T31" s="43"/>
      <c r="U31" s="43">
        <f t="shared" si="43"/>
        <v>0</v>
      </c>
    </row>
    <row r="32" spans="1:46" ht="19.5" hidden="1" customHeight="1" outlineLevel="1" x14ac:dyDescent="0.25">
      <c r="A32" s="80"/>
      <c r="B32" s="22"/>
      <c r="C32" s="16" t="s">
        <v>22</v>
      </c>
      <c r="D32" s="53"/>
      <c r="E32" s="57"/>
      <c r="F32" s="57"/>
      <c r="G32" s="57">
        <f t="shared" si="33"/>
        <v>0</v>
      </c>
      <c r="H32" s="57"/>
      <c r="I32" s="57">
        <f t="shared" si="34"/>
        <v>0</v>
      </c>
      <c r="J32" s="57"/>
      <c r="K32" s="57">
        <f t="shared" si="35"/>
        <v>0</v>
      </c>
      <c r="M32" s="58"/>
      <c r="N32" s="59" t="s">
        <v>17</v>
      </c>
      <c r="O32" s="60"/>
      <c r="P32" s="60"/>
      <c r="Q32" s="60">
        <f t="shared" si="36"/>
        <v>0</v>
      </c>
      <c r="R32" s="60"/>
      <c r="S32" s="60">
        <f t="shared" si="42"/>
        <v>0</v>
      </c>
      <c r="T32" s="60"/>
      <c r="U32" s="60">
        <f t="shared" si="43"/>
        <v>0</v>
      </c>
    </row>
    <row r="33" spans="1:46" ht="19.5" hidden="1" customHeight="1" outlineLevel="1" x14ac:dyDescent="0.25">
      <c r="A33" s="75"/>
      <c r="B33" s="22"/>
      <c r="C33" s="16" t="s">
        <v>31</v>
      </c>
      <c r="D33" s="53"/>
      <c r="E33" s="55"/>
      <c r="F33" s="55"/>
      <c r="G33" s="55">
        <f t="shared" si="33"/>
        <v>0</v>
      </c>
      <c r="H33" s="55"/>
      <c r="I33" s="55">
        <f t="shared" si="34"/>
        <v>0</v>
      </c>
      <c r="J33" s="55"/>
      <c r="K33" s="55">
        <f t="shared" si="35"/>
        <v>0</v>
      </c>
      <c r="L33" s="56"/>
      <c r="M33" s="61" t="s">
        <v>29</v>
      </c>
      <c r="N33" s="62"/>
      <c r="O33" s="52"/>
      <c r="P33" s="52"/>
      <c r="Q33" s="52">
        <f t="shared" si="36"/>
        <v>0</v>
      </c>
      <c r="R33" s="52"/>
      <c r="S33" s="52">
        <f t="shared" si="42"/>
        <v>0</v>
      </c>
      <c r="T33" s="52"/>
      <c r="U33" s="52">
        <f t="shared" si="43"/>
        <v>0</v>
      </c>
    </row>
    <row r="34" spans="1:46" ht="19.5" hidden="1" customHeight="1" outlineLevel="1" x14ac:dyDescent="0.25">
      <c r="A34" s="80"/>
      <c r="B34" s="22"/>
      <c r="C34" s="16" t="s">
        <v>35</v>
      </c>
      <c r="D34" s="53"/>
      <c r="E34" s="57"/>
      <c r="F34" s="57"/>
      <c r="G34" s="57">
        <f t="shared" si="33"/>
        <v>0</v>
      </c>
      <c r="H34" s="57"/>
      <c r="I34" s="57">
        <f t="shared" si="34"/>
        <v>0</v>
      </c>
      <c r="J34" s="57"/>
      <c r="K34" s="57">
        <f t="shared" si="35"/>
        <v>0</v>
      </c>
      <c r="L34" s="51"/>
      <c r="M34" s="63" t="s">
        <v>28</v>
      </c>
      <c r="N34" s="64"/>
      <c r="O34" s="52"/>
      <c r="P34" s="52"/>
      <c r="Q34" s="52">
        <f t="shared" si="36"/>
        <v>0</v>
      </c>
      <c r="R34" s="52"/>
      <c r="S34" s="52">
        <f t="shared" si="42"/>
        <v>0</v>
      </c>
      <c r="T34" s="52"/>
      <c r="U34" s="52">
        <f t="shared" si="43"/>
        <v>0</v>
      </c>
    </row>
    <row r="35" spans="1:46" ht="19.5" hidden="1" customHeight="1" outlineLevel="1" thickBot="1" x14ac:dyDescent="0.3">
      <c r="A35" s="75"/>
      <c r="B35" s="65"/>
      <c r="C35" s="66" t="s">
        <v>123</v>
      </c>
      <c r="D35" s="66"/>
      <c r="E35" s="67"/>
      <c r="F35" s="67"/>
      <c r="G35" s="67">
        <f t="shared" si="33"/>
        <v>0</v>
      </c>
      <c r="H35" s="67"/>
      <c r="I35" s="67">
        <f t="shared" si="34"/>
        <v>0</v>
      </c>
      <c r="J35" s="67"/>
      <c r="K35" s="67">
        <f t="shared" si="35"/>
        <v>0</v>
      </c>
      <c r="L35" s="51"/>
      <c r="M35" s="68" t="s">
        <v>123</v>
      </c>
      <c r="N35" s="69"/>
      <c r="O35" s="70"/>
      <c r="P35" s="70"/>
      <c r="Q35" s="70">
        <f t="shared" si="36"/>
        <v>0</v>
      </c>
      <c r="R35" s="70"/>
      <c r="S35" s="70">
        <f t="shared" si="42"/>
        <v>0</v>
      </c>
      <c r="T35" s="70"/>
      <c r="U35" s="70">
        <f t="shared" si="43"/>
        <v>0</v>
      </c>
    </row>
    <row r="36" spans="1:46" s="13" customFormat="1" ht="19.5" hidden="1" customHeight="1" outlineLevel="1" thickBot="1" x14ac:dyDescent="0.3">
      <c r="A36" s="80"/>
      <c r="B36" s="15" t="s">
        <v>14</v>
      </c>
      <c r="C36" s="16"/>
      <c r="D36" s="53"/>
      <c r="E36" s="55">
        <f t="shared" ref="E36:F36" si="44">SUM(E30:E35)+E23</f>
        <v>0</v>
      </c>
      <c r="F36" s="55">
        <f t="shared" si="44"/>
        <v>0</v>
      </c>
      <c r="G36" s="55">
        <f>SUM(G30:G35)+G23</f>
        <v>0</v>
      </c>
      <c r="H36" s="55">
        <f t="shared" ref="H36:J36" si="45">SUM(H30:H35)+H23</f>
        <v>0</v>
      </c>
      <c r="I36" s="55">
        <f>SUM(I30:I35)+I23</f>
        <v>0</v>
      </c>
      <c r="J36" s="55">
        <f t="shared" si="45"/>
        <v>0</v>
      </c>
      <c r="K36" s="55">
        <f>SUM(K30:K35)+K23</f>
        <v>0</v>
      </c>
      <c r="L36" s="71"/>
      <c r="M36" s="72" t="s">
        <v>18</v>
      </c>
      <c r="N36" s="87"/>
      <c r="O36" s="52">
        <f t="shared" ref="O36:Q36" si="46">+O34+O29+O23+O33+O35</f>
        <v>0</v>
      </c>
      <c r="P36" s="52">
        <f t="shared" si="46"/>
        <v>0</v>
      </c>
      <c r="Q36" s="52">
        <f t="shared" si="46"/>
        <v>0</v>
      </c>
      <c r="R36" s="52">
        <f t="shared" ref="R36:S36" si="47">+R34+R29+R23+R33+R35</f>
        <v>0</v>
      </c>
      <c r="S36" s="52">
        <f t="shared" si="47"/>
        <v>0</v>
      </c>
      <c r="T36" s="52">
        <f t="shared" ref="T36:U36" si="48">+T34+T29+T23+T33+T35</f>
        <v>0</v>
      </c>
      <c r="U36" s="52">
        <f t="shared" si="48"/>
        <v>0</v>
      </c>
      <c r="V36" s="6"/>
      <c r="X36" s="74">
        <f>+Q36-G36</f>
        <v>0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</row>
    <row r="37" spans="1:46" s="13" customFormat="1" ht="25.5" hidden="1" customHeight="1" outlineLevel="1" x14ac:dyDescent="0.2">
      <c r="A37" s="75"/>
      <c r="B37" s="76" t="s">
        <v>65</v>
      </c>
      <c r="C37" s="77" t="s">
        <v>36</v>
      </c>
      <c r="D37" s="78"/>
      <c r="E37" s="77"/>
      <c r="F37" s="77"/>
      <c r="G37" s="77"/>
      <c r="H37" s="77"/>
      <c r="I37" s="77"/>
      <c r="J37" s="77"/>
      <c r="K37" s="77"/>
      <c r="L37" s="77"/>
      <c r="M37" s="78"/>
      <c r="N37" s="79"/>
      <c r="O37" s="79"/>
      <c r="P37" s="79"/>
      <c r="Q37" s="79"/>
      <c r="R37" s="79"/>
      <c r="S37" s="79"/>
      <c r="T37" s="79"/>
      <c r="U37" s="79"/>
    </row>
    <row r="38" spans="1:46" ht="40.5" hidden="1" customHeight="1" outlineLevel="1" x14ac:dyDescent="0.25">
      <c r="A38" s="80"/>
      <c r="B38" s="81" t="s">
        <v>0</v>
      </c>
      <c r="C38" s="82"/>
      <c r="D38" s="83"/>
      <c r="E38" s="84" t="str">
        <f t="shared" ref="E38:K38" si="49">+E$6</f>
        <v>Eredeti előirányzat
2026. év</v>
      </c>
      <c r="F38" s="84" t="str">
        <f t="shared" si="49"/>
        <v>1. változtatás
adatai</v>
      </c>
      <c r="G38" s="84" t="str">
        <f t="shared" si="49"/>
        <v>1. Módosított előirányzat
2026. év</v>
      </c>
      <c r="H38" s="84" t="str">
        <f t="shared" si="49"/>
        <v>változás: 2.</v>
      </c>
      <c r="I38" s="84" t="str">
        <f t="shared" si="49"/>
        <v>2. Módosított előirányzat
2026. év</v>
      </c>
      <c r="J38" s="84" t="str">
        <f t="shared" si="49"/>
        <v>módosításás: 3.</v>
      </c>
      <c r="K38" s="84" t="str">
        <f t="shared" si="49"/>
        <v>3. Módosított előirányzat
2026. év</v>
      </c>
      <c r="L38" s="85"/>
      <c r="M38" s="63" t="s">
        <v>1</v>
      </c>
      <c r="N38" s="86"/>
      <c r="O38" s="84" t="str">
        <f t="shared" ref="O38:U38" si="50">+O$6</f>
        <v>Eredeti előirányzat
2026. év</v>
      </c>
      <c r="P38" s="84" t="str">
        <f t="shared" si="50"/>
        <v>1. változtatás
adatai</v>
      </c>
      <c r="Q38" s="84" t="str">
        <f t="shared" si="50"/>
        <v>1. Módosított előirányzat
2026. év</v>
      </c>
      <c r="R38" s="84" t="str">
        <f t="shared" si="50"/>
        <v>változás: 2.</v>
      </c>
      <c r="S38" s="84" t="str">
        <f t="shared" si="50"/>
        <v>2. Módosított előirányzat
2026. év</v>
      </c>
      <c r="T38" s="84" t="str">
        <f t="shared" si="50"/>
        <v>módosítás: 3.</v>
      </c>
      <c r="U38" s="84" t="str">
        <f t="shared" si="50"/>
        <v>3. Módosított előirányzat
2026. év</v>
      </c>
    </row>
    <row r="39" spans="1:46" ht="19.5" hidden="1" customHeight="1" outlineLevel="1" x14ac:dyDescent="0.25">
      <c r="A39" s="75"/>
      <c r="B39" s="22"/>
      <c r="C39" s="16" t="s">
        <v>2</v>
      </c>
      <c r="D39" s="23"/>
      <c r="E39" s="24">
        <f t="shared" ref="E39:G39" si="51">+E40+E41+E42+E43</f>
        <v>0</v>
      </c>
      <c r="F39" s="24">
        <f t="shared" si="51"/>
        <v>0</v>
      </c>
      <c r="G39" s="24">
        <f t="shared" si="51"/>
        <v>0</v>
      </c>
      <c r="H39" s="24">
        <f t="shared" ref="H39:I39" si="52">+H40+H41+H42+H43</f>
        <v>0</v>
      </c>
      <c r="I39" s="24">
        <f t="shared" si="52"/>
        <v>0</v>
      </c>
      <c r="J39" s="24">
        <f t="shared" ref="J39:K39" si="53">+J40+J41+J42+J43</f>
        <v>0</v>
      </c>
      <c r="K39" s="24">
        <f t="shared" si="53"/>
        <v>0</v>
      </c>
      <c r="L39" s="25"/>
      <c r="M39" s="26" t="s">
        <v>3</v>
      </c>
      <c r="N39" s="27"/>
      <c r="O39" s="28">
        <f t="shared" ref="O39:Q39" si="54">SUM(O40:O44)</f>
        <v>0</v>
      </c>
      <c r="P39" s="28">
        <f t="shared" si="54"/>
        <v>0</v>
      </c>
      <c r="Q39" s="88">
        <f t="shared" si="54"/>
        <v>0</v>
      </c>
      <c r="R39" s="28">
        <f t="shared" ref="R39:S39" si="55">SUM(R40:R44)</f>
        <v>0</v>
      </c>
      <c r="S39" s="88">
        <f t="shared" si="55"/>
        <v>0</v>
      </c>
      <c r="T39" s="28">
        <f t="shared" ref="T39:U39" si="56">SUM(T40:T44)</f>
        <v>0</v>
      </c>
      <c r="U39" s="88">
        <f t="shared" si="56"/>
        <v>0</v>
      </c>
    </row>
    <row r="40" spans="1:46" ht="19.5" hidden="1" customHeight="1" outlineLevel="1" x14ac:dyDescent="0.25">
      <c r="A40" s="80"/>
      <c r="B40" s="29"/>
      <c r="C40" s="30" t="s">
        <v>4</v>
      </c>
      <c r="D40" s="30"/>
      <c r="E40" s="31"/>
      <c r="F40" s="31"/>
      <c r="G40" s="31">
        <f>+E40+F40</f>
        <v>0</v>
      </c>
      <c r="H40" s="31"/>
      <c r="I40" s="31">
        <f>+G40+H40</f>
        <v>0</v>
      </c>
      <c r="J40" s="31"/>
      <c r="K40" s="31">
        <f>+I40+J40</f>
        <v>0</v>
      </c>
      <c r="L40" s="32"/>
      <c r="M40" s="33"/>
      <c r="N40" s="34" t="s">
        <v>6</v>
      </c>
      <c r="O40" s="35">
        <v>0</v>
      </c>
      <c r="P40" s="35">
        <v>0</v>
      </c>
      <c r="Q40" s="89">
        <f>+O40+P40</f>
        <v>0</v>
      </c>
      <c r="R40" s="35">
        <v>0</v>
      </c>
      <c r="S40" s="89">
        <f>+Q40+R40</f>
        <v>0</v>
      </c>
      <c r="T40" s="35">
        <v>0</v>
      </c>
      <c r="U40" s="89">
        <f>+S40+T40</f>
        <v>0</v>
      </c>
    </row>
    <row r="41" spans="1:46" ht="23.25" hidden="1" customHeight="1" outlineLevel="1" x14ac:dyDescent="0.25">
      <c r="A41" s="75"/>
      <c r="B41" s="37"/>
      <c r="C41" s="38" t="s">
        <v>5</v>
      </c>
      <c r="D41" s="39"/>
      <c r="E41" s="40">
        <v>0</v>
      </c>
      <c r="F41" s="40">
        <v>0</v>
      </c>
      <c r="G41" s="40">
        <f t="shared" ref="G41:G51" si="57">+E41+F41</f>
        <v>0</v>
      </c>
      <c r="H41" s="40">
        <v>0</v>
      </c>
      <c r="I41" s="40">
        <f t="shared" ref="I41:I51" si="58">+G41+H41</f>
        <v>0</v>
      </c>
      <c r="J41" s="40">
        <v>0</v>
      </c>
      <c r="K41" s="40">
        <f t="shared" ref="K41:K51" si="59">+I41+J41</f>
        <v>0</v>
      </c>
      <c r="L41" s="32"/>
      <c r="M41" s="41"/>
      <c r="N41" s="42" t="s">
        <v>8</v>
      </c>
      <c r="O41" s="43">
        <v>0</v>
      </c>
      <c r="P41" s="43">
        <v>0</v>
      </c>
      <c r="Q41" s="90">
        <f t="shared" ref="Q41:Q51" si="60">+O41+P41</f>
        <v>0</v>
      </c>
      <c r="R41" s="43">
        <v>0</v>
      </c>
      <c r="S41" s="90">
        <f t="shared" ref="S41:S44" si="61">+Q41+R41</f>
        <v>0</v>
      </c>
      <c r="T41" s="43">
        <v>0</v>
      </c>
      <c r="U41" s="90">
        <f t="shared" ref="U41:U44" si="62">+S41+T41</f>
        <v>0</v>
      </c>
    </row>
    <row r="42" spans="1:46" ht="19.5" hidden="1" customHeight="1" outlineLevel="1" x14ac:dyDescent="0.25">
      <c r="A42" s="80"/>
      <c r="B42" s="37"/>
      <c r="C42" s="38" t="s">
        <v>7</v>
      </c>
      <c r="D42" s="39"/>
      <c r="E42" s="40"/>
      <c r="F42" s="40"/>
      <c r="G42" s="40">
        <f t="shared" si="57"/>
        <v>0</v>
      </c>
      <c r="H42" s="40"/>
      <c r="I42" s="40">
        <f t="shared" si="58"/>
        <v>0</v>
      </c>
      <c r="J42" s="40"/>
      <c r="K42" s="40">
        <f t="shared" si="59"/>
        <v>0</v>
      </c>
      <c r="L42" s="32"/>
      <c r="M42" s="41"/>
      <c r="N42" s="44" t="s">
        <v>9</v>
      </c>
      <c r="O42" s="43">
        <v>0</v>
      </c>
      <c r="P42" s="43">
        <v>0</v>
      </c>
      <c r="Q42" s="90">
        <f t="shared" si="60"/>
        <v>0</v>
      </c>
      <c r="R42" s="43">
        <v>0</v>
      </c>
      <c r="S42" s="90">
        <f t="shared" si="61"/>
        <v>0</v>
      </c>
      <c r="T42" s="43">
        <v>0</v>
      </c>
      <c r="U42" s="90">
        <f t="shared" si="62"/>
        <v>0</v>
      </c>
    </row>
    <row r="43" spans="1:46" ht="19.5" hidden="1" customHeight="1" outlineLevel="1" x14ac:dyDescent="0.25">
      <c r="A43" s="75"/>
      <c r="B43" s="37"/>
      <c r="C43" s="38" t="s">
        <v>21</v>
      </c>
      <c r="D43" s="39"/>
      <c r="E43" s="40"/>
      <c r="F43" s="40"/>
      <c r="G43" s="40">
        <f t="shared" si="57"/>
        <v>0</v>
      </c>
      <c r="H43" s="40"/>
      <c r="I43" s="40">
        <f t="shared" si="58"/>
        <v>0</v>
      </c>
      <c r="J43" s="40"/>
      <c r="K43" s="40">
        <f t="shared" si="59"/>
        <v>0</v>
      </c>
      <c r="L43" s="32"/>
      <c r="M43" s="41"/>
      <c r="N43" s="44" t="s">
        <v>11</v>
      </c>
      <c r="O43" s="43">
        <v>0</v>
      </c>
      <c r="P43" s="43">
        <v>0</v>
      </c>
      <c r="Q43" s="90">
        <f t="shared" si="60"/>
        <v>0</v>
      </c>
      <c r="R43" s="43">
        <v>0</v>
      </c>
      <c r="S43" s="90">
        <f t="shared" si="61"/>
        <v>0</v>
      </c>
      <c r="T43" s="43">
        <v>0</v>
      </c>
      <c r="U43" s="90">
        <f t="shared" si="62"/>
        <v>0</v>
      </c>
    </row>
    <row r="44" spans="1:46" ht="19.5" hidden="1" customHeight="1" outlineLevel="1" x14ac:dyDescent="0.25">
      <c r="A44" s="80"/>
      <c r="B44" s="45"/>
      <c r="C44" s="46"/>
      <c r="D44" s="46"/>
      <c r="E44" s="47"/>
      <c r="F44" s="47"/>
      <c r="G44" s="47">
        <f t="shared" si="57"/>
        <v>0</v>
      </c>
      <c r="H44" s="47"/>
      <c r="I44" s="47">
        <f t="shared" si="58"/>
        <v>0</v>
      </c>
      <c r="J44" s="47"/>
      <c r="K44" s="47">
        <f t="shared" si="59"/>
        <v>0</v>
      </c>
      <c r="L44" s="32"/>
      <c r="M44" s="48"/>
      <c r="N44" s="49" t="s">
        <v>12</v>
      </c>
      <c r="O44" s="50">
        <v>0</v>
      </c>
      <c r="P44" s="50">
        <v>0</v>
      </c>
      <c r="Q44" s="91">
        <f t="shared" si="60"/>
        <v>0</v>
      </c>
      <c r="R44" s="50">
        <v>0</v>
      </c>
      <c r="S44" s="91">
        <f t="shared" si="61"/>
        <v>0</v>
      </c>
      <c r="T44" s="50">
        <v>0</v>
      </c>
      <c r="U44" s="91">
        <f t="shared" si="62"/>
        <v>0</v>
      </c>
    </row>
    <row r="45" spans="1:46" ht="19.5" hidden="1" customHeight="1" outlineLevel="1" x14ac:dyDescent="0.25">
      <c r="A45" s="75"/>
      <c r="B45" s="45"/>
      <c r="C45" s="46"/>
      <c r="D45" s="46"/>
      <c r="E45" s="47"/>
      <c r="F45" s="47"/>
      <c r="G45" s="47">
        <f t="shared" si="57"/>
        <v>0</v>
      </c>
      <c r="H45" s="47"/>
      <c r="I45" s="47">
        <f t="shared" si="58"/>
        <v>0</v>
      </c>
      <c r="J45" s="47"/>
      <c r="K45" s="47">
        <f t="shared" si="59"/>
        <v>0</v>
      </c>
      <c r="L45" s="51"/>
      <c r="M45" s="26" t="s">
        <v>13</v>
      </c>
      <c r="N45" s="27"/>
      <c r="O45" s="52">
        <f t="shared" ref="O45:Q45" si="63">SUM(O46:O48)</f>
        <v>0</v>
      </c>
      <c r="P45" s="52">
        <f t="shared" si="63"/>
        <v>0</v>
      </c>
      <c r="Q45" s="52">
        <f t="shared" si="63"/>
        <v>0</v>
      </c>
      <c r="R45" s="52">
        <f t="shared" ref="R45:S45" si="64">SUM(R46:R48)</f>
        <v>0</v>
      </c>
      <c r="S45" s="52">
        <f t="shared" si="64"/>
        <v>0</v>
      </c>
      <c r="T45" s="52">
        <f t="shared" ref="T45:U45" si="65">SUM(T46:T48)</f>
        <v>0</v>
      </c>
      <c r="U45" s="52">
        <f t="shared" si="65"/>
        <v>0</v>
      </c>
    </row>
    <row r="46" spans="1:46" ht="19.5" hidden="1" customHeight="1" outlineLevel="1" x14ac:dyDescent="0.25">
      <c r="A46" s="80"/>
      <c r="B46" s="22"/>
      <c r="C46" s="16" t="s">
        <v>10</v>
      </c>
      <c r="D46" s="53"/>
      <c r="E46" s="54">
        <f>149-149</f>
        <v>0</v>
      </c>
      <c r="F46" s="54">
        <f>149-149</f>
        <v>0</v>
      </c>
      <c r="G46" s="54">
        <f t="shared" si="57"/>
        <v>0</v>
      </c>
      <c r="H46" s="54">
        <f>149-149</f>
        <v>0</v>
      </c>
      <c r="I46" s="54">
        <f t="shared" si="58"/>
        <v>0</v>
      </c>
      <c r="J46" s="54">
        <f>149-149</f>
        <v>0</v>
      </c>
      <c r="K46" s="54">
        <f t="shared" si="59"/>
        <v>0</v>
      </c>
      <c r="L46" s="25"/>
      <c r="M46" s="33"/>
      <c r="N46" s="34" t="s">
        <v>15</v>
      </c>
      <c r="O46" s="35"/>
      <c r="P46" s="35"/>
      <c r="Q46" s="89">
        <f t="shared" si="60"/>
        <v>0</v>
      </c>
      <c r="R46" s="35"/>
      <c r="S46" s="89">
        <f t="shared" ref="S46:S51" si="66">+Q46+R46</f>
        <v>0</v>
      </c>
      <c r="T46" s="35"/>
      <c r="U46" s="89">
        <f t="shared" ref="U46:U51" si="67">+S46+T46</f>
        <v>0</v>
      </c>
    </row>
    <row r="47" spans="1:46" ht="19.5" hidden="1" customHeight="1" outlineLevel="1" x14ac:dyDescent="0.25">
      <c r="A47" s="75"/>
      <c r="B47" s="22"/>
      <c r="C47" s="16" t="s">
        <v>23</v>
      </c>
      <c r="D47" s="53"/>
      <c r="E47" s="55"/>
      <c r="F47" s="55"/>
      <c r="G47" s="55">
        <f t="shared" si="57"/>
        <v>0</v>
      </c>
      <c r="H47" s="55"/>
      <c r="I47" s="55">
        <f t="shared" si="58"/>
        <v>0</v>
      </c>
      <c r="J47" s="55"/>
      <c r="K47" s="55">
        <f t="shared" si="59"/>
        <v>0</v>
      </c>
      <c r="L47" s="56"/>
      <c r="M47" s="41"/>
      <c r="N47" s="44" t="s">
        <v>16</v>
      </c>
      <c r="O47" s="43"/>
      <c r="P47" s="43"/>
      <c r="Q47" s="90">
        <f t="shared" si="60"/>
        <v>0</v>
      </c>
      <c r="R47" s="43"/>
      <c r="S47" s="90">
        <f t="shared" si="66"/>
        <v>0</v>
      </c>
      <c r="T47" s="43"/>
      <c r="U47" s="90">
        <f t="shared" si="67"/>
        <v>0</v>
      </c>
    </row>
    <row r="48" spans="1:46" ht="19.5" hidden="1" customHeight="1" outlineLevel="1" x14ac:dyDescent="0.25">
      <c r="A48" s="80"/>
      <c r="B48" s="22"/>
      <c r="C48" s="16" t="s">
        <v>22</v>
      </c>
      <c r="D48" s="53"/>
      <c r="E48" s="57"/>
      <c r="F48" s="57"/>
      <c r="G48" s="57">
        <f t="shared" si="57"/>
        <v>0</v>
      </c>
      <c r="H48" s="57"/>
      <c r="I48" s="57">
        <f t="shared" si="58"/>
        <v>0</v>
      </c>
      <c r="J48" s="57"/>
      <c r="K48" s="57">
        <f t="shared" si="59"/>
        <v>0</v>
      </c>
      <c r="M48" s="58"/>
      <c r="N48" s="59" t="s">
        <v>17</v>
      </c>
      <c r="O48" s="60"/>
      <c r="P48" s="60"/>
      <c r="Q48" s="92">
        <f t="shared" si="60"/>
        <v>0</v>
      </c>
      <c r="R48" s="60"/>
      <c r="S48" s="92">
        <f t="shared" si="66"/>
        <v>0</v>
      </c>
      <c r="T48" s="60"/>
      <c r="U48" s="92">
        <f t="shared" si="67"/>
        <v>0</v>
      </c>
    </row>
    <row r="49" spans="1:26" ht="19.5" hidden="1" customHeight="1" outlineLevel="1" x14ac:dyDescent="0.25">
      <c r="A49" s="75"/>
      <c r="B49" s="22"/>
      <c r="C49" s="16" t="s">
        <v>31</v>
      </c>
      <c r="D49" s="53"/>
      <c r="E49" s="55"/>
      <c r="F49" s="55"/>
      <c r="G49" s="55">
        <f t="shared" si="57"/>
        <v>0</v>
      </c>
      <c r="H49" s="55"/>
      <c r="I49" s="55">
        <f t="shared" si="58"/>
        <v>0</v>
      </c>
      <c r="J49" s="55"/>
      <c r="K49" s="55">
        <f t="shared" si="59"/>
        <v>0</v>
      </c>
      <c r="L49" s="56"/>
      <c r="M49" s="61" t="s">
        <v>29</v>
      </c>
      <c r="N49" s="62"/>
      <c r="O49" s="52"/>
      <c r="P49" s="52"/>
      <c r="Q49" s="52">
        <f t="shared" si="60"/>
        <v>0</v>
      </c>
      <c r="R49" s="52"/>
      <c r="S49" s="52">
        <f t="shared" si="66"/>
        <v>0</v>
      </c>
      <c r="T49" s="52"/>
      <c r="U49" s="52">
        <f t="shared" si="67"/>
        <v>0</v>
      </c>
    </row>
    <row r="50" spans="1:26" ht="19.5" hidden="1" customHeight="1" outlineLevel="1" x14ac:dyDescent="0.25">
      <c r="A50" s="75"/>
      <c r="B50" s="22"/>
      <c r="C50" s="16" t="s">
        <v>35</v>
      </c>
      <c r="D50" s="53"/>
      <c r="E50" s="57"/>
      <c r="F50" s="57"/>
      <c r="G50" s="57">
        <f t="shared" si="57"/>
        <v>0</v>
      </c>
      <c r="H50" s="57"/>
      <c r="I50" s="57">
        <f t="shared" si="58"/>
        <v>0</v>
      </c>
      <c r="J50" s="57"/>
      <c r="K50" s="57">
        <f t="shared" si="59"/>
        <v>0</v>
      </c>
      <c r="L50" s="51"/>
      <c r="M50" s="63" t="s">
        <v>28</v>
      </c>
      <c r="N50" s="64"/>
      <c r="O50" s="52"/>
      <c r="P50" s="52"/>
      <c r="Q50" s="52">
        <f t="shared" si="60"/>
        <v>0</v>
      </c>
      <c r="R50" s="52"/>
      <c r="S50" s="52">
        <f t="shared" si="66"/>
        <v>0</v>
      </c>
      <c r="T50" s="52"/>
      <c r="U50" s="52">
        <f t="shared" si="67"/>
        <v>0</v>
      </c>
    </row>
    <row r="51" spans="1:26" ht="19.5" hidden="1" customHeight="1" outlineLevel="1" thickBot="1" x14ac:dyDescent="0.3">
      <c r="A51" s="80"/>
      <c r="B51" s="65"/>
      <c r="C51" s="66" t="s">
        <v>123</v>
      </c>
      <c r="D51" s="66"/>
      <c r="E51" s="67"/>
      <c r="F51" s="67"/>
      <c r="G51" s="67">
        <f t="shared" si="57"/>
        <v>0</v>
      </c>
      <c r="H51" s="67"/>
      <c r="I51" s="67">
        <f t="shared" si="58"/>
        <v>0</v>
      </c>
      <c r="J51" s="67"/>
      <c r="K51" s="67">
        <f t="shared" si="59"/>
        <v>0</v>
      </c>
      <c r="L51" s="51"/>
      <c r="M51" s="68" t="s">
        <v>123</v>
      </c>
      <c r="N51" s="69"/>
      <c r="O51" s="70"/>
      <c r="P51" s="70"/>
      <c r="Q51" s="93">
        <f t="shared" si="60"/>
        <v>0</v>
      </c>
      <c r="R51" s="70"/>
      <c r="S51" s="93">
        <f t="shared" si="66"/>
        <v>0</v>
      </c>
      <c r="T51" s="70"/>
      <c r="U51" s="93">
        <f t="shared" si="67"/>
        <v>0</v>
      </c>
    </row>
    <row r="52" spans="1:26" ht="19.5" hidden="1" customHeight="1" outlineLevel="1" thickBot="1" x14ac:dyDescent="0.3">
      <c r="A52" s="75"/>
      <c r="B52" s="15" t="s">
        <v>14</v>
      </c>
      <c r="C52" s="16"/>
      <c r="D52" s="53"/>
      <c r="E52" s="55">
        <f t="shared" ref="E52:F52" si="68">SUM(E46:E51)+E39</f>
        <v>0</v>
      </c>
      <c r="F52" s="55">
        <f t="shared" si="68"/>
        <v>0</v>
      </c>
      <c r="G52" s="55">
        <f>SUM(G46:G51)+G39</f>
        <v>0</v>
      </c>
      <c r="H52" s="55">
        <f t="shared" ref="H52:J52" si="69">SUM(H46:H51)+H39</f>
        <v>0</v>
      </c>
      <c r="I52" s="55">
        <f>SUM(I46:I51)+I39</f>
        <v>0</v>
      </c>
      <c r="J52" s="55">
        <f t="shared" si="69"/>
        <v>0</v>
      </c>
      <c r="K52" s="55">
        <f>SUM(K46:K51)+K39</f>
        <v>0</v>
      </c>
      <c r="L52" s="71"/>
      <c r="M52" s="72" t="s">
        <v>18</v>
      </c>
      <c r="N52" s="87"/>
      <c r="O52" s="52">
        <f t="shared" ref="O52:Q52" si="70">+O50+O45+O39+O49+O51</f>
        <v>0</v>
      </c>
      <c r="P52" s="52">
        <f t="shared" si="70"/>
        <v>0</v>
      </c>
      <c r="Q52" s="52">
        <f t="shared" si="70"/>
        <v>0</v>
      </c>
      <c r="R52" s="52">
        <f t="shared" ref="R52:S52" si="71">+R50+R45+R39+R49+R51</f>
        <v>0</v>
      </c>
      <c r="S52" s="52">
        <f t="shared" si="71"/>
        <v>0</v>
      </c>
      <c r="T52" s="52">
        <f t="shared" ref="T52:U52" si="72">+T50+T45+T39+T49+T51</f>
        <v>0</v>
      </c>
      <c r="U52" s="52">
        <f t="shared" si="72"/>
        <v>0</v>
      </c>
      <c r="X52" s="74">
        <f>+Q52-G52</f>
        <v>0</v>
      </c>
    </row>
    <row r="53" spans="1:26" s="13" customFormat="1" ht="25.5" hidden="1" customHeight="1" outlineLevel="1" x14ac:dyDescent="0.2">
      <c r="B53" s="94" t="s">
        <v>57</v>
      </c>
      <c r="C53" s="77" t="s">
        <v>48</v>
      </c>
      <c r="D53" s="78"/>
      <c r="E53" s="77"/>
      <c r="F53" s="77"/>
      <c r="G53" s="77"/>
      <c r="H53" s="77"/>
      <c r="I53" s="77"/>
      <c r="J53" s="77"/>
      <c r="K53" s="77"/>
      <c r="L53" s="77"/>
      <c r="M53" s="95"/>
      <c r="N53" s="79"/>
      <c r="O53" s="79"/>
      <c r="P53" s="79"/>
      <c r="Q53" s="79"/>
      <c r="R53" s="79"/>
      <c r="S53" s="79"/>
      <c r="T53" s="79"/>
      <c r="U53" s="79"/>
    </row>
    <row r="54" spans="1:26" ht="40.5" hidden="1" customHeight="1" outlineLevel="1" x14ac:dyDescent="0.25">
      <c r="B54" s="81" t="s">
        <v>0</v>
      </c>
      <c r="C54" s="82"/>
      <c r="D54" s="83"/>
      <c r="E54" s="84" t="str">
        <f t="shared" ref="E54:K54" si="73">+E$6</f>
        <v>Eredeti előirányzat
2026. év</v>
      </c>
      <c r="F54" s="84" t="str">
        <f t="shared" si="73"/>
        <v>1. változtatás
adatai</v>
      </c>
      <c r="G54" s="84" t="str">
        <f t="shared" si="73"/>
        <v>1. Módosított előirányzat
2026. év</v>
      </c>
      <c r="H54" s="84" t="str">
        <f t="shared" si="73"/>
        <v>változás: 2.</v>
      </c>
      <c r="I54" s="84" t="str">
        <f t="shared" si="73"/>
        <v>2. Módosított előirányzat
2026. év</v>
      </c>
      <c r="J54" s="84" t="str">
        <f t="shared" si="73"/>
        <v>módosításás: 3.</v>
      </c>
      <c r="K54" s="84" t="str">
        <f t="shared" si="73"/>
        <v>3. Módosított előirányzat
2026. év</v>
      </c>
      <c r="L54" s="85"/>
      <c r="M54" s="63" t="s">
        <v>1</v>
      </c>
      <c r="N54" s="86"/>
      <c r="O54" s="84" t="str">
        <f t="shared" ref="O54:U54" si="74">+O$6</f>
        <v>Eredeti előirányzat
2026. év</v>
      </c>
      <c r="P54" s="84" t="str">
        <f t="shared" si="74"/>
        <v>1. változtatás
adatai</v>
      </c>
      <c r="Q54" s="84" t="str">
        <f t="shared" si="74"/>
        <v>1. Módosított előirányzat
2026. év</v>
      </c>
      <c r="R54" s="84" t="str">
        <f t="shared" si="74"/>
        <v>változás: 2.</v>
      </c>
      <c r="S54" s="84" t="str">
        <f t="shared" si="74"/>
        <v>2. Módosított előirányzat
2026. év</v>
      </c>
      <c r="T54" s="84" t="str">
        <f t="shared" si="74"/>
        <v>módosítás: 3.</v>
      </c>
      <c r="U54" s="84" t="str">
        <f t="shared" si="74"/>
        <v>3. Módosított előirányzat
2026. év</v>
      </c>
      <c r="X54" s="18" t="s">
        <v>50</v>
      </c>
      <c r="Z54" s="96" t="s">
        <v>120</v>
      </c>
    </row>
    <row r="55" spans="1:26" ht="19.5" hidden="1" customHeight="1" outlineLevel="1" x14ac:dyDescent="0.25">
      <c r="B55" s="97" t="s">
        <v>2</v>
      </c>
      <c r="C55" s="16"/>
      <c r="D55" s="23"/>
      <c r="E55" s="24">
        <f t="shared" ref="E55:G55" si="75">+E56+E57+E58+E59</f>
        <v>0</v>
      </c>
      <c r="F55" s="24">
        <f t="shared" si="75"/>
        <v>0</v>
      </c>
      <c r="G55" s="24">
        <f t="shared" si="75"/>
        <v>0</v>
      </c>
      <c r="H55" s="24">
        <f t="shared" ref="H55:I55" si="76">+H56+H57+H58+H59</f>
        <v>0</v>
      </c>
      <c r="I55" s="24">
        <f t="shared" si="76"/>
        <v>0</v>
      </c>
      <c r="J55" s="24">
        <f t="shared" ref="J55:K55" si="77">+J56+J57+J58+J59</f>
        <v>0</v>
      </c>
      <c r="K55" s="24">
        <f t="shared" si="77"/>
        <v>0</v>
      </c>
      <c r="L55" s="25"/>
      <c r="M55" s="26" t="s">
        <v>3</v>
      </c>
      <c r="N55" s="27"/>
      <c r="O55" s="28">
        <f t="shared" ref="O55:Q55" si="78">SUM(O56:O60)</f>
        <v>0</v>
      </c>
      <c r="P55" s="28">
        <f t="shared" si="78"/>
        <v>0</v>
      </c>
      <c r="Q55" s="28">
        <f t="shared" si="78"/>
        <v>0</v>
      </c>
      <c r="R55" s="28">
        <f t="shared" ref="R55:S55" si="79">SUM(R56:R60)</f>
        <v>0</v>
      </c>
      <c r="S55" s="28">
        <f t="shared" si="79"/>
        <v>0</v>
      </c>
      <c r="T55" s="28">
        <f t="shared" ref="T55:U55" si="80">SUM(T56:T60)</f>
        <v>0</v>
      </c>
      <c r="U55" s="28">
        <f t="shared" si="80"/>
        <v>0</v>
      </c>
      <c r="X55" s="28">
        <f>SUM(X56:X60)</f>
        <v>0</v>
      </c>
      <c r="Z55" s="98">
        <f>+X55-Q55</f>
        <v>0</v>
      </c>
    </row>
    <row r="56" spans="1:26" ht="19.5" hidden="1" customHeight="1" outlineLevel="1" x14ac:dyDescent="0.25">
      <c r="B56" s="99" t="s">
        <v>4</v>
      </c>
      <c r="C56" s="100"/>
      <c r="D56" s="100"/>
      <c r="E56" s="101"/>
      <c r="F56" s="101"/>
      <c r="G56" s="31">
        <f>+E56+F56</f>
        <v>0</v>
      </c>
      <c r="H56" s="101"/>
      <c r="I56" s="31">
        <f>+G56+H56</f>
        <v>0</v>
      </c>
      <c r="J56" s="101"/>
      <c r="K56" s="31">
        <f>+I56+J56</f>
        <v>0</v>
      </c>
      <c r="L56" s="102"/>
      <c r="M56" s="103" t="s">
        <v>6</v>
      </c>
      <c r="N56" s="104"/>
      <c r="O56" s="105">
        <f t="shared" ref="O56:P56" si="81">+O8+O24+O40</f>
        <v>0</v>
      </c>
      <c r="P56" s="105">
        <f t="shared" si="81"/>
        <v>0</v>
      </c>
      <c r="Q56" s="105">
        <f>+O56+P56</f>
        <v>0</v>
      </c>
      <c r="R56" s="105">
        <f t="shared" ref="R56:T56" si="82">+R8+R24+R40</f>
        <v>0</v>
      </c>
      <c r="S56" s="105">
        <f>+Q56+R56</f>
        <v>0</v>
      </c>
      <c r="T56" s="105">
        <f t="shared" si="82"/>
        <v>0</v>
      </c>
      <c r="U56" s="105">
        <f>+S56+T56</f>
        <v>0</v>
      </c>
      <c r="X56" s="105"/>
      <c r="Z56" s="106">
        <f t="shared" ref="Z56:Z68" si="83">+X56-Q56</f>
        <v>0</v>
      </c>
    </row>
    <row r="57" spans="1:26" ht="23.25" hidden="1" customHeight="1" outlineLevel="1" x14ac:dyDescent="0.25">
      <c r="A57" s="36"/>
      <c r="B57" s="107" t="s">
        <v>5</v>
      </c>
      <c r="C57" s="108"/>
      <c r="D57" s="109"/>
      <c r="E57" s="110">
        <f t="shared" ref="E57:F57" si="84">+E9+E25+E41</f>
        <v>0</v>
      </c>
      <c r="F57" s="110">
        <f t="shared" si="84"/>
        <v>0</v>
      </c>
      <c r="G57" s="40">
        <f t="shared" ref="G57:G67" si="85">+E57+F57</f>
        <v>0</v>
      </c>
      <c r="H57" s="110">
        <f t="shared" ref="H57:J57" si="86">+H9+H25+H41</f>
        <v>0</v>
      </c>
      <c r="I57" s="40">
        <f t="shared" ref="I57:I67" si="87">+G57+H57</f>
        <v>0</v>
      </c>
      <c r="J57" s="110">
        <f t="shared" si="86"/>
        <v>0</v>
      </c>
      <c r="K57" s="40">
        <f t="shared" ref="K57:K67" si="88">+I57+J57</f>
        <v>0</v>
      </c>
      <c r="L57" s="102"/>
      <c r="M57" s="111" t="s">
        <v>8</v>
      </c>
      <c r="N57" s="112"/>
      <c r="O57" s="113">
        <f t="shared" ref="O57:P67" si="89">+O9+O25+O41</f>
        <v>0</v>
      </c>
      <c r="P57" s="113">
        <f t="shared" si="89"/>
        <v>0</v>
      </c>
      <c r="Q57" s="113">
        <f t="shared" ref="Q57:Q67" si="90">+O57+P57</f>
        <v>0</v>
      </c>
      <c r="R57" s="113">
        <f t="shared" ref="R57:T57" si="91">+R9+R25+R41</f>
        <v>0</v>
      </c>
      <c r="S57" s="113">
        <f t="shared" ref="S57:S60" si="92">+Q57+R57</f>
        <v>0</v>
      </c>
      <c r="T57" s="113">
        <f t="shared" si="91"/>
        <v>0</v>
      </c>
      <c r="U57" s="113">
        <f t="shared" ref="U57:U60" si="93">+S57+T57</f>
        <v>0</v>
      </c>
      <c r="X57" s="113"/>
      <c r="Z57" s="114">
        <f t="shared" si="83"/>
        <v>0</v>
      </c>
    </row>
    <row r="58" spans="1:26" ht="19.5" hidden="1" customHeight="1" outlineLevel="1" x14ac:dyDescent="0.25">
      <c r="A58" s="36"/>
      <c r="B58" s="107" t="s">
        <v>7</v>
      </c>
      <c r="C58" s="108"/>
      <c r="D58" s="109"/>
      <c r="E58" s="110">
        <f t="shared" ref="E58:F58" si="94">+E10+E26+E42</f>
        <v>0</v>
      </c>
      <c r="F58" s="110">
        <f t="shared" si="94"/>
        <v>0</v>
      </c>
      <c r="G58" s="40">
        <f t="shared" si="85"/>
        <v>0</v>
      </c>
      <c r="H58" s="110">
        <f t="shared" ref="H58:J58" si="95">+H10+H26+H42</f>
        <v>0</v>
      </c>
      <c r="I58" s="40">
        <f t="shared" si="87"/>
        <v>0</v>
      </c>
      <c r="J58" s="110">
        <f t="shared" si="95"/>
        <v>0</v>
      </c>
      <c r="K58" s="40">
        <f t="shared" si="88"/>
        <v>0</v>
      </c>
      <c r="L58" s="102"/>
      <c r="M58" s="111" t="s">
        <v>9</v>
      </c>
      <c r="N58" s="115"/>
      <c r="O58" s="113">
        <f t="shared" si="89"/>
        <v>0</v>
      </c>
      <c r="P58" s="113">
        <f t="shared" si="89"/>
        <v>0</v>
      </c>
      <c r="Q58" s="113">
        <f t="shared" si="90"/>
        <v>0</v>
      </c>
      <c r="R58" s="113">
        <f t="shared" ref="R58:T58" si="96">+R10+R26+R42</f>
        <v>0</v>
      </c>
      <c r="S58" s="113">
        <f t="shared" si="92"/>
        <v>0</v>
      </c>
      <c r="T58" s="113">
        <f t="shared" si="96"/>
        <v>0</v>
      </c>
      <c r="U58" s="113">
        <f t="shared" si="93"/>
        <v>0</v>
      </c>
      <c r="X58" s="113"/>
      <c r="Z58" s="114">
        <f t="shared" si="83"/>
        <v>0</v>
      </c>
    </row>
    <row r="59" spans="1:26" ht="19.5" hidden="1" customHeight="1" outlineLevel="1" x14ac:dyDescent="0.25">
      <c r="A59" s="36"/>
      <c r="B59" s="107" t="s">
        <v>21</v>
      </c>
      <c r="C59" s="108"/>
      <c r="D59" s="109"/>
      <c r="E59" s="110">
        <f t="shared" ref="E59:F59" si="97">+E11+E27+E43</f>
        <v>0</v>
      </c>
      <c r="F59" s="110">
        <f t="shared" si="97"/>
        <v>0</v>
      </c>
      <c r="G59" s="40">
        <f t="shared" si="85"/>
        <v>0</v>
      </c>
      <c r="H59" s="110">
        <f t="shared" ref="H59:J59" si="98">+H11+H27+H43</f>
        <v>0</v>
      </c>
      <c r="I59" s="40">
        <f t="shared" si="87"/>
        <v>0</v>
      </c>
      <c r="J59" s="110">
        <f t="shared" si="98"/>
        <v>0</v>
      </c>
      <c r="K59" s="40">
        <f t="shared" si="88"/>
        <v>0</v>
      </c>
      <c r="L59" s="102"/>
      <c r="M59" s="111" t="s">
        <v>11</v>
      </c>
      <c r="N59" s="112"/>
      <c r="O59" s="113">
        <f t="shared" si="89"/>
        <v>0</v>
      </c>
      <c r="P59" s="113">
        <f t="shared" si="89"/>
        <v>0</v>
      </c>
      <c r="Q59" s="113">
        <f t="shared" si="90"/>
        <v>0</v>
      </c>
      <c r="R59" s="113">
        <f t="shared" ref="R59:T59" si="99">+R11+R27+R43</f>
        <v>0</v>
      </c>
      <c r="S59" s="113">
        <f t="shared" si="92"/>
        <v>0</v>
      </c>
      <c r="T59" s="113">
        <f t="shared" si="99"/>
        <v>0</v>
      </c>
      <c r="U59" s="113">
        <f t="shared" si="93"/>
        <v>0</v>
      </c>
      <c r="X59" s="113"/>
      <c r="Z59" s="114">
        <f t="shared" si="83"/>
        <v>0</v>
      </c>
    </row>
    <row r="60" spans="1:26" ht="19.5" hidden="1" customHeight="1" outlineLevel="1" x14ac:dyDescent="0.25">
      <c r="A60" s="36"/>
      <c r="B60" s="116"/>
      <c r="C60" s="117"/>
      <c r="D60" s="117"/>
      <c r="E60" s="118">
        <f t="shared" ref="E60:F60" si="100">+E12+E28+E44</f>
        <v>0</v>
      </c>
      <c r="F60" s="118">
        <f t="shared" si="100"/>
        <v>0</v>
      </c>
      <c r="G60" s="47">
        <f t="shared" si="85"/>
        <v>0</v>
      </c>
      <c r="H60" s="118">
        <f t="shared" ref="H60:J60" si="101">+H12+H28+H44</f>
        <v>0</v>
      </c>
      <c r="I60" s="47">
        <f t="shared" si="87"/>
        <v>0</v>
      </c>
      <c r="J60" s="118">
        <f t="shared" si="101"/>
        <v>0</v>
      </c>
      <c r="K60" s="47">
        <f t="shared" si="88"/>
        <v>0</v>
      </c>
      <c r="L60" s="102"/>
      <c r="M60" s="119" t="s">
        <v>12</v>
      </c>
      <c r="N60" s="120"/>
      <c r="O60" s="121">
        <f t="shared" si="89"/>
        <v>0</v>
      </c>
      <c r="P60" s="121">
        <f t="shared" si="89"/>
        <v>0</v>
      </c>
      <c r="Q60" s="121">
        <f t="shared" si="90"/>
        <v>0</v>
      </c>
      <c r="R60" s="121">
        <f t="shared" ref="R60:T60" si="102">+R12+R28+R44</f>
        <v>0</v>
      </c>
      <c r="S60" s="121">
        <f t="shared" si="92"/>
        <v>0</v>
      </c>
      <c r="T60" s="121">
        <f t="shared" si="102"/>
        <v>0</v>
      </c>
      <c r="U60" s="121">
        <f t="shared" si="93"/>
        <v>0</v>
      </c>
      <c r="X60" s="121"/>
      <c r="Z60" s="122">
        <f t="shared" si="83"/>
        <v>0</v>
      </c>
    </row>
    <row r="61" spans="1:26" ht="19.5" hidden="1" customHeight="1" outlineLevel="1" x14ac:dyDescent="0.25">
      <c r="A61" s="36"/>
      <c r="B61" s="116"/>
      <c r="C61" s="117"/>
      <c r="D61" s="117"/>
      <c r="E61" s="118">
        <f t="shared" ref="E61:F61" si="103">+E13+E29+E45</f>
        <v>0</v>
      </c>
      <c r="F61" s="118">
        <f t="shared" si="103"/>
        <v>0</v>
      </c>
      <c r="G61" s="47">
        <f t="shared" si="85"/>
        <v>0</v>
      </c>
      <c r="H61" s="118">
        <f t="shared" ref="H61:J61" si="104">+H13+H29+H45</f>
        <v>0</v>
      </c>
      <c r="I61" s="47">
        <f t="shared" si="87"/>
        <v>0</v>
      </c>
      <c r="J61" s="118">
        <f t="shared" si="104"/>
        <v>0</v>
      </c>
      <c r="K61" s="47">
        <f t="shared" si="88"/>
        <v>0</v>
      </c>
      <c r="L61" s="51"/>
      <c r="M61" s="26" t="s">
        <v>13</v>
      </c>
      <c r="N61" s="27"/>
      <c r="O61" s="52">
        <f t="shared" ref="O61:P61" si="105">SUM(O62:O64)</f>
        <v>0</v>
      </c>
      <c r="P61" s="52">
        <f t="shared" si="105"/>
        <v>0</v>
      </c>
      <c r="Q61" s="52">
        <f t="shared" ref="Q61:S61" si="106">SUM(Q62:Q64)</f>
        <v>0</v>
      </c>
      <c r="R61" s="52">
        <f t="shared" ref="R61:U61" si="107">SUM(R62:R64)</f>
        <v>0</v>
      </c>
      <c r="S61" s="52">
        <f t="shared" si="106"/>
        <v>0</v>
      </c>
      <c r="T61" s="52">
        <f t="shared" si="107"/>
        <v>0</v>
      </c>
      <c r="U61" s="52">
        <f t="shared" si="107"/>
        <v>0</v>
      </c>
      <c r="X61" s="52">
        <f>SUM(X62:X64)</f>
        <v>0</v>
      </c>
      <c r="Z61" s="98">
        <f t="shared" si="83"/>
        <v>0</v>
      </c>
    </row>
    <row r="62" spans="1:26" ht="19.5" hidden="1" customHeight="1" outlineLevel="1" x14ac:dyDescent="0.25">
      <c r="A62" s="36"/>
      <c r="B62" s="123" t="s">
        <v>10</v>
      </c>
      <c r="C62" s="16"/>
      <c r="D62" s="53"/>
      <c r="E62" s="54">
        <f t="shared" ref="E62:F67" si="108">+E14+E30+E46</f>
        <v>0</v>
      </c>
      <c r="F62" s="54">
        <f t="shared" si="108"/>
        <v>0</v>
      </c>
      <c r="G62" s="54">
        <f t="shared" si="85"/>
        <v>0</v>
      </c>
      <c r="H62" s="54">
        <f t="shared" ref="H62:J62" si="109">+H14+H30+H46</f>
        <v>0</v>
      </c>
      <c r="I62" s="54">
        <f t="shared" si="87"/>
        <v>0</v>
      </c>
      <c r="J62" s="54">
        <f t="shared" si="109"/>
        <v>0</v>
      </c>
      <c r="K62" s="54">
        <f t="shared" si="88"/>
        <v>0</v>
      </c>
      <c r="L62" s="25"/>
      <c r="M62" s="103" t="s">
        <v>15</v>
      </c>
      <c r="N62" s="104"/>
      <c r="O62" s="105">
        <f t="shared" si="89"/>
        <v>0</v>
      </c>
      <c r="P62" s="105">
        <f t="shared" si="89"/>
        <v>0</v>
      </c>
      <c r="Q62" s="105">
        <f t="shared" si="90"/>
        <v>0</v>
      </c>
      <c r="R62" s="105">
        <f t="shared" ref="R62:T62" si="110">+R14+R30+R46</f>
        <v>0</v>
      </c>
      <c r="S62" s="105">
        <f t="shared" ref="S62:S67" si="111">+Q62+R62</f>
        <v>0</v>
      </c>
      <c r="T62" s="105">
        <f t="shared" si="110"/>
        <v>0</v>
      </c>
      <c r="U62" s="105">
        <f t="shared" ref="U62:U67" si="112">+S62+T62</f>
        <v>0</v>
      </c>
      <c r="X62" s="105"/>
      <c r="Z62" s="106">
        <f t="shared" si="83"/>
        <v>0</v>
      </c>
    </row>
    <row r="63" spans="1:26" ht="19.5" hidden="1" customHeight="1" outlineLevel="1" x14ac:dyDescent="0.25">
      <c r="A63" s="36"/>
      <c r="B63" s="123" t="s">
        <v>23</v>
      </c>
      <c r="C63" s="16"/>
      <c r="D63" s="53"/>
      <c r="E63" s="55">
        <f t="shared" si="108"/>
        <v>0</v>
      </c>
      <c r="F63" s="55">
        <f t="shared" si="108"/>
        <v>0</v>
      </c>
      <c r="G63" s="55">
        <f t="shared" si="85"/>
        <v>0</v>
      </c>
      <c r="H63" s="55">
        <f t="shared" ref="H63:J63" si="113">+H15+H31+H47</f>
        <v>0</v>
      </c>
      <c r="I63" s="55">
        <f t="shared" si="87"/>
        <v>0</v>
      </c>
      <c r="J63" s="55">
        <f t="shared" si="113"/>
        <v>0</v>
      </c>
      <c r="K63" s="55">
        <f t="shared" si="88"/>
        <v>0</v>
      </c>
      <c r="L63" s="25"/>
      <c r="M63" s="111" t="s">
        <v>16</v>
      </c>
      <c r="N63" s="112"/>
      <c r="O63" s="113">
        <f t="shared" si="89"/>
        <v>0</v>
      </c>
      <c r="P63" s="113">
        <f t="shared" si="89"/>
        <v>0</v>
      </c>
      <c r="Q63" s="113">
        <f t="shared" si="90"/>
        <v>0</v>
      </c>
      <c r="R63" s="113">
        <f t="shared" ref="R63:T63" si="114">+R15+R31+R47</f>
        <v>0</v>
      </c>
      <c r="S63" s="113">
        <f t="shared" si="111"/>
        <v>0</v>
      </c>
      <c r="T63" s="113">
        <f t="shared" si="114"/>
        <v>0</v>
      </c>
      <c r="U63" s="113">
        <f t="shared" si="112"/>
        <v>0</v>
      </c>
      <c r="X63" s="113"/>
      <c r="Z63" s="114">
        <f t="shared" si="83"/>
        <v>0</v>
      </c>
    </row>
    <row r="64" spans="1:26" ht="19.5" hidden="1" customHeight="1" outlineLevel="1" x14ac:dyDescent="0.25">
      <c r="A64" s="36"/>
      <c r="B64" s="123" t="s">
        <v>22</v>
      </c>
      <c r="C64" s="16"/>
      <c r="D64" s="53"/>
      <c r="E64" s="57">
        <f t="shared" si="108"/>
        <v>0</v>
      </c>
      <c r="F64" s="57">
        <f t="shared" si="108"/>
        <v>0</v>
      </c>
      <c r="G64" s="57">
        <f t="shared" si="85"/>
        <v>0</v>
      </c>
      <c r="H64" s="57">
        <f t="shared" ref="H64:J64" si="115">+H16+H32+H48</f>
        <v>0</v>
      </c>
      <c r="I64" s="57">
        <f t="shared" si="87"/>
        <v>0</v>
      </c>
      <c r="J64" s="57">
        <f t="shared" si="115"/>
        <v>0</v>
      </c>
      <c r="K64" s="57">
        <f t="shared" si="88"/>
        <v>0</v>
      </c>
      <c r="L64" s="51"/>
      <c r="M64" s="124" t="s">
        <v>17</v>
      </c>
      <c r="N64" s="125"/>
      <c r="O64" s="126">
        <f t="shared" si="89"/>
        <v>0</v>
      </c>
      <c r="P64" s="126">
        <f t="shared" si="89"/>
        <v>0</v>
      </c>
      <c r="Q64" s="126">
        <f t="shared" si="90"/>
        <v>0</v>
      </c>
      <c r="R64" s="126">
        <f t="shared" ref="R64:T64" si="116">+R16+R32+R48</f>
        <v>0</v>
      </c>
      <c r="S64" s="126">
        <f t="shared" si="111"/>
        <v>0</v>
      </c>
      <c r="T64" s="126">
        <f t="shared" si="116"/>
        <v>0</v>
      </c>
      <c r="U64" s="126">
        <f t="shared" si="112"/>
        <v>0</v>
      </c>
      <c r="X64" s="126"/>
      <c r="Z64" s="122">
        <f t="shared" si="83"/>
        <v>0</v>
      </c>
    </row>
    <row r="65" spans="1:46" ht="19.5" hidden="1" customHeight="1" outlineLevel="1" x14ac:dyDescent="0.25">
      <c r="A65" s="36"/>
      <c r="B65" s="123" t="s">
        <v>31</v>
      </c>
      <c r="C65" s="16"/>
      <c r="D65" s="53"/>
      <c r="E65" s="55">
        <f t="shared" si="108"/>
        <v>0</v>
      </c>
      <c r="F65" s="55">
        <f t="shared" si="108"/>
        <v>0</v>
      </c>
      <c r="G65" s="55">
        <f t="shared" si="85"/>
        <v>0</v>
      </c>
      <c r="H65" s="55">
        <f t="shared" ref="H65:J65" si="117">+H17+H33+H49</f>
        <v>0</v>
      </c>
      <c r="I65" s="55">
        <f t="shared" si="87"/>
        <v>0</v>
      </c>
      <c r="J65" s="55">
        <f t="shared" si="117"/>
        <v>0</v>
      </c>
      <c r="K65" s="55">
        <f t="shared" si="88"/>
        <v>0</v>
      </c>
      <c r="L65" s="25"/>
      <c r="M65" s="61"/>
      <c r="N65" s="62" t="s">
        <v>29</v>
      </c>
      <c r="O65" s="52">
        <f t="shared" si="89"/>
        <v>0</v>
      </c>
      <c r="P65" s="52">
        <f t="shared" si="89"/>
        <v>0</v>
      </c>
      <c r="Q65" s="52">
        <f t="shared" si="90"/>
        <v>0</v>
      </c>
      <c r="R65" s="52">
        <f t="shared" ref="R65:T65" si="118">+R17+R33+R49</f>
        <v>0</v>
      </c>
      <c r="S65" s="52">
        <f t="shared" si="111"/>
        <v>0</v>
      </c>
      <c r="T65" s="52">
        <f t="shared" si="118"/>
        <v>0</v>
      </c>
      <c r="U65" s="52">
        <f t="shared" si="112"/>
        <v>0</v>
      </c>
      <c r="X65" s="52"/>
      <c r="Z65" s="98">
        <f t="shared" si="83"/>
        <v>0</v>
      </c>
    </row>
    <row r="66" spans="1:46" ht="19.5" hidden="1" customHeight="1" outlineLevel="1" x14ac:dyDescent="0.25">
      <c r="B66" s="123" t="s">
        <v>35</v>
      </c>
      <c r="C66" s="16"/>
      <c r="D66" s="53"/>
      <c r="E66" s="57">
        <f t="shared" si="108"/>
        <v>0</v>
      </c>
      <c r="F66" s="57">
        <f t="shared" si="108"/>
        <v>0</v>
      </c>
      <c r="G66" s="57">
        <f t="shared" si="85"/>
        <v>0</v>
      </c>
      <c r="H66" s="57">
        <f t="shared" ref="H66:J66" si="119">+H18+H34+H50</f>
        <v>0</v>
      </c>
      <c r="I66" s="57">
        <f t="shared" si="87"/>
        <v>0</v>
      </c>
      <c r="J66" s="57">
        <f t="shared" si="119"/>
        <v>0</v>
      </c>
      <c r="K66" s="57">
        <f t="shared" si="88"/>
        <v>0</v>
      </c>
      <c r="L66" s="51"/>
      <c r="M66" s="63"/>
      <c r="N66" s="64" t="s">
        <v>28</v>
      </c>
      <c r="O66" s="52">
        <f t="shared" si="89"/>
        <v>0</v>
      </c>
      <c r="P66" s="52">
        <f t="shared" si="89"/>
        <v>0</v>
      </c>
      <c r="Q66" s="52">
        <f t="shared" si="90"/>
        <v>0</v>
      </c>
      <c r="R66" s="52">
        <f t="shared" ref="R66:T66" si="120">+R18+R34+R50</f>
        <v>0</v>
      </c>
      <c r="S66" s="52">
        <f t="shared" si="111"/>
        <v>0</v>
      </c>
      <c r="T66" s="52">
        <f t="shared" si="120"/>
        <v>0</v>
      </c>
      <c r="U66" s="52">
        <f t="shared" si="112"/>
        <v>0</v>
      </c>
      <c r="X66" s="52"/>
      <c r="Z66" s="98">
        <f t="shared" si="83"/>
        <v>0</v>
      </c>
    </row>
    <row r="67" spans="1:46" ht="19.5" hidden="1" customHeight="1" outlineLevel="1" x14ac:dyDescent="0.25">
      <c r="B67" s="127" t="s">
        <v>37</v>
      </c>
      <c r="C67" s="66"/>
      <c r="D67" s="66"/>
      <c r="E67" s="67">
        <f t="shared" si="108"/>
        <v>0</v>
      </c>
      <c r="F67" s="67">
        <f t="shared" si="108"/>
        <v>0</v>
      </c>
      <c r="G67" s="67">
        <f t="shared" si="85"/>
        <v>0</v>
      </c>
      <c r="H67" s="67">
        <f t="shared" ref="H67:J67" si="121">+H19+H35+H51</f>
        <v>0</v>
      </c>
      <c r="I67" s="67">
        <f t="shared" si="87"/>
        <v>0</v>
      </c>
      <c r="J67" s="67">
        <f t="shared" si="121"/>
        <v>0</v>
      </c>
      <c r="K67" s="67">
        <f t="shared" si="88"/>
        <v>0</v>
      </c>
      <c r="L67" s="51"/>
      <c r="M67" s="68"/>
      <c r="N67" s="69" t="s">
        <v>38</v>
      </c>
      <c r="O67" s="52">
        <f t="shared" si="89"/>
        <v>0</v>
      </c>
      <c r="P67" s="52">
        <f t="shared" si="89"/>
        <v>0</v>
      </c>
      <c r="Q67" s="52">
        <f t="shared" si="90"/>
        <v>0</v>
      </c>
      <c r="R67" s="52">
        <f t="shared" ref="R67:T67" si="122">+R19+R35+R51</f>
        <v>0</v>
      </c>
      <c r="S67" s="52">
        <f t="shared" si="111"/>
        <v>0</v>
      </c>
      <c r="T67" s="52">
        <f t="shared" si="122"/>
        <v>0</v>
      </c>
      <c r="U67" s="52">
        <f t="shared" si="112"/>
        <v>0</v>
      </c>
      <c r="X67" s="52"/>
      <c r="Z67" s="98">
        <f t="shared" si="83"/>
        <v>0</v>
      </c>
    </row>
    <row r="68" spans="1:46" s="13" customFormat="1" ht="19.5" hidden="1" customHeight="1" outlineLevel="1" x14ac:dyDescent="0.2">
      <c r="B68" s="128" t="s">
        <v>14</v>
      </c>
      <c r="C68" s="16"/>
      <c r="D68" s="53"/>
      <c r="E68" s="55">
        <f t="shared" ref="E68:F68" si="123">SUM(E62:E67)+E55</f>
        <v>0</v>
      </c>
      <c r="F68" s="55">
        <f t="shared" si="123"/>
        <v>0</v>
      </c>
      <c r="G68" s="55">
        <f>SUM(G62:G67)+G55</f>
        <v>0</v>
      </c>
      <c r="H68" s="55">
        <f t="shared" ref="H68:J68" si="124">SUM(H62:H67)+H55</f>
        <v>0</v>
      </c>
      <c r="I68" s="55">
        <f>SUM(I62:I67)+I55</f>
        <v>0</v>
      </c>
      <c r="J68" s="55">
        <f t="shared" si="124"/>
        <v>0</v>
      </c>
      <c r="K68" s="55">
        <f>SUM(K62:K67)+K55</f>
        <v>0</v>
      </c>
      <c r="L68" s="71"/>
      <c r="M68" s="72" t="s">
        <v>18</v>
      </c>
      <c r="N68" s="87"/>
      <c r="O68" s="52">
        <f t="shared" ref="O68:Q68" si="125">+O66+O61+O55+O65+O67</f>
        <v>0</v>
      </c>
      <c r="P68" s="52">
        <f t="shared" si="125"/>
        <v>0</v>
      </c>
      <c r="Q68" s="52">
        <f t="shared" si="125"/>
        <v>0</v>
      </c>
      <c r="R68" s="52">
        <f t="shared" ref="R68:S68" si="126">+R66+R61+R55+R65+R67</f>
        <v>0</v>
      </c>
      <c r="S68" s="52">
        <f t="shared" si="126"/>
        <v>0</v>
      </c>
      <c r="T68" s="52">
        <f t="shared" ref="T68:U68" si="127">+T66+T61+T55+T65+T67</f>
        <v>0</v>
      </c>
      <c r="U68" s="52">
        <f t="shared" si="127"/>
        <v>0</v>
      </c>
      <c r="V68" s="6"/>
      <c r="X68" s="52">
        <f>+X61+X55</f>
        <v>0</v>
      </c>
      <c r="Y68" s="6"/>
      <c r="Z68" s="98">
        <f t="shared" si="83"/>
        <v>0</v>
      </c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</row>
    <row r="69" spans="1:46" s="13" customFormat="1" ht="19.5" hidden="1" customHeight="1" outlineLevel="1" x14ac:dyDescent="0.2">
      <c r="B69" s="128"/>
      <c r="C69" s="16"/>
      <c r="D69" s="16"/>
      <c r="E69" s="129"/>
      <c r="F69" s="129"/>
      <c r="G69" s="129"/>
      <c r="H69" s="129"/>
      <c r="I69" s="129"/>
      <c r="J69" s="129"/>
      <c r="K69" s="129"/>
      <c r="L69" s="71"/>
      <c r="M69" s="130"/>
      <c r="N69" s="131" t="s">
        <v>49</v>
      </c>
      <c r="O69" s="129"/>
      <c r="P69" s="129"/>
      <c r="Q69" s="129"/>
      <c r="R69" s="129"/>
      <c r="S69" s="129"/>
      <c r="T69" s="129"/>
      <c r="U69" s="129"/>
      <c r="V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</row>
    <row r="70" spans="1:46" s="13" customFormat="1" ht="19.5" hidden="1" customHeight="1" outlineLevel="1" x14ac:dyDescent="0.2">
      <c r="B70" s="128"/>
      <c r="C70" s="16"/>
      <c r="D70" s="16"/>
      <c r="E70" s="129"/>
      <c r="F70" s="129"/>
      <c r="G70" s="129"/>
      <c r="H70" s="129"/>
      <c r="I70" s="129"/>
      <c r="J70" s="129"/>
      <c r="K70" s="129"/>
      <c r="L70" s="71"/>
      <c r="M70" s="130"/>
      <c r="N70" s="131" t="s">
        <v>34</v>
      </c>
      <c r="O70" s="129"/>
      <c r="P70" s="129"/>
      <c r="Q70" s="129"/>
      <c r="R70" s="129"/>
      <c r="S70" s="129"/>
      <c r="T70" s="129"/>
      <c r="U70" s="129"/>
      <c r="V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</row>
    <row r="71" spans="1:46" s="13" customFormat="1" ht="25.5" hidden="1" customHeight="1" outlineLevel="1" x14ac:dyDescent="0.2">
      <c r="B71" s="132" t="s">
        <v>47</v>
      </c>
      <c r="C71" s="77" t="s">
        <v>19</v>
      </c>
      <c r="D71" s="78"/>
      <c r="E71" s="77"/>
      <c r="F71" s="77"/>
      <c r="G71" s="77"/>
      <c r="H71" s="77"/>
      <c r="I71" s="77"/>
      <c r="J71" s="77"/>
      <c r="K71" s="77"/>
      <c r="L71" s="77"/>
      <c r="M71" s="78"/>
      <c r="N71" s="79"/>
      <c r="O71" s="79"/>
      <c r="P71" s="79"/>
      <c r="Q71" s="79"/>
      <c r="R71" s="79"/>
      <c r="S71" s="79"/>
      <c r="T71" s="79"/>
      <c r="U71" s="79"/>
    </row>
    <row r="72" spans="1:46" ht="40.5" hidden="1" customHeight="1" outlineLevel="1" x14ac:dyDescent="0.25">
      <c r="B72" s="81" t="s">
        <v>0</v>
      </c>
      <c r="C72" s="82"/>
      <c r="D72" s="83"/>
      <c r="E72" s="84" t="str">
        <f t="shared" ref="E72:K72" si="128">+E$6</f>
        <v>Eredeti előirányzat
2026. év</v>
      </c>
      <c r="F72" s="84" t="str">
        <f t="shared" si="128"/>
        <v>1. változtatás
adatai</v>
      </c>
      <c r="G72" s="84" t="str">
        <f t="shared" si="128"/>
        <v>1. Módosított előirányzat
2026. év</v>
      </c>
      <c r="H72" s="84" t="str">
        <f t="shared" si="128"/>
        <v>változás: 2.</v>
      </c>
      <c r="I72" s="84" t="str">
        <f t="shared" si="128"/>
        <v>2. Módosított előirányzat
2026. év</v>
      </c>
      <c r="J72" s="84" t="str">
        <f t="shared" si="128"/>
        <v>módosításás: 3.</v>
      </c>
      <c r="K72" s="84" t="str">
        <f t="shared" si="128"/>
        <v>3. Módosított előirányzat
2026. év</v>
      </c>
      <c r="L72" s="85"/>
      <c r="M72" s="63" t="s">
        <v>1</v>
      </c>
      <c r="N72" s="86"/>
      <c r="O72" s="84" t="str">
        <f t="shared" ref="O72:U72" si="129">+O$6</f>
        <v>Eredeti előirányzat
2026. év</v>
      </c>
      <c r="P72" s="84" t="str">
        <f t="shared" si="129"/>
        <v>1. változtatás
adatai</v>
      </c>
      <c r="Q72" s="84" t="str">
        <f t="shared" si="129"/>
        <v>1. Módosított előirányzat
2026. év</v>
      </c>
      <c r="R72" s="84" t="str">
        <f t="shared" si="129"/>
        <v>változás: 2.</v>
      </c>
      <c r="S72" s="84" t="str">
        <f t="shared" si="129"/>
        <v>2. Módosított előirányzat
2026. év</v>
      </c>
      <c r="T72" s="84" t="str">
        <f t="shared" si="129"/>
        <v>módosítás: 3.</v>
      </c>
      <c r="U72" s="84" t="str">
        <f t="shared" si="129"/>
        <v>3. Módosított előirányzat
2026. év</v>
      </c>
    </row>
    <row r="73" spans="1:46" ht="19.5" hidden="1" customHeight="1" outlineLevel="1" x14ac:dyDescent="0.25">
      <c r="B73" s="22"/>
      <c r="C73" s="16" t="s">
        <v>2</v>
      </c>
      <c r="D73" s="23"/>
      <c r="E73" s="24">
        <f t="shared" ref="E73:G73" si="130">+E74+E75+E76+E77</f>
        <v>0</v>
      </c>
      <c r="F73" s="24">
        <f t="shared" si="130"/>
        <v>0</v>
      </c>
      <c r="G73" s="24">
        <f t="shared" si="130"/>
        <v>0</v>
      </c>
      <c r="H73" s="24">
        <f t="shared" ref="H73:I73" si="131">+H74+H75+H76+H77</f>
        <v>0</v>
      </c>
      <c r="I73" s="24">
        <f t="shared" si="131"/>
        <v>0</v>
      </c>
      <c r="J73" s="24">
        <f t="shared" ref="J73:K73" si="132">+J74+J75+J76+J77</f>
        <v>0</v>
      </c>
      <c r="K73" s="24">
        <f t="shared" si="132"/>
        <v>0</v>
      </c>
      <c r="L73" s="25"/>
      <c r="M73" s="26" t="s">
        <v>3</v>
      </c>
      <c r="N73" s="27"/>
      <c r="O73" s="28">
        <f t="shared" ref="O73:Q73" si="133">SUM(O74:O78)</f>
        <v>0</v>
      </c>
      <c r="P73" s="28">
        <f t="shared" si="133"/>
        <v>0</v>
      </c>
      <c r="Q73" s="88">
        <f t="shared" si="133"/>
        <v>0</v>
      </c>
      <c r="R73" s="28">
        <f t="shared" ref="R73:S73" si="134">SUM(R74:R78)</f>
        <v>0</v>
      </c>
      <c r="S73" s="88">
        <f t="shared" si="134"/>
        <v>0</v>
      </c>
      <c r="T73" s="28">
        <f t="shared" ref="T73:U73" si="135">SUM(T74:T78)</f>
        <v>0</v>
      </c>
      <c r="U73" s="88">
        <f t="shared" si="135"/>
        <v>0</v>
      </c>
    </row>
    <row r="74" spans="1:46" ht="19.5" hidden="1" customHeight="1" outlineLevel="1" x14ac:dyDescent="0.25">
      <c r="B74" s="29"/>
      <c r="C74" s="30" t="s">
        <v>4</v>
      </c>
      <c r="D74" s="30"/>
      <c r="E74" s="31"/>
      <c r="F74" s="31"/>
      <c r="G74" s="31">
        <f>+E74+F74</f>
        <v>0</v>
      </c>
      <c r="H74" s="31"/>
      <c r="I74" s="31">
        <f>+G74+H74</f>
        <v>0</v>
      </c>
      <c r="J74" s="31"/>
      <c r="K74" s="31">
        <f>+I74+J74</f>
        <v>0</v>
      </c>
      <c r="L74" s="32"/>
      <c r="M74" s="33"/>
      <c r="N74" s="34" t="s">
        <v>6</v>
      </c>
      <c r="O74" s="35">
        <v>0</v>
      </c>
      <c r="P74" s="35">
        <v>0</v>
      </c>
      <c r="Q74" s="89">
        <f>+O74+P74</f>
        <v>0</v>
      </c>
      <c r="R74" s="35">
        <v>0</v>
      </c>
      <c r="S74" s="89">
        <f>+Q74+R74</f>
        <v>0</v>
      </c>
      <c r="T74" s="35">
        <v>0</v>
      </c>
      <c r="U74" s="89">
        <f>+S74+T74</f>
        <v>0</v>
      </c>
    </row>
    <row r="75" spans="1:46" ht="23.25" hidden="1" customHeight="1" outlineLevel="1" x14ac:dyDescent="0.25">
      <c r="A75" s="36"/>
      <c r="B75" s="37"/>
      <c r="C75" s="38" t="s">
        <v>5</v>
      </c>
      <c r="D75" s="39"/>
      <c r="E75" s="40">
        <v>0</v>
      </c>
      <c r="F75" s="40">
        <v>0</v>
      </c>
      <c r="G75" s="40">
        <f t="shared" ref="G75:G85" si="136">+E75+F75</f>
        <v>0</v>
      </c>
      <c r="H75" s="40">
        <v>0</v>
      </c>
      <c r="I75" s="40">
        <f t="shared" ref="I75:I85" si="137">+G75+H75</f>
        <v>0</v>
      </c>
      <c r="J75" s="40">
        <v>0</v>
      </c>
      <c r="K75" s="40">
        <f t="shared" ref="K75:K85" si="138">+I75+J75</f>
        <v>0</v>
      </c>
      <c r="L75" s="32"/>
      <c r="M75" s="41"/>
      <c r="N75" s="42" t="s">
        <v>8</v>
      </c>
      <c r="O75" s="43">
        <v>0</v>
      </c>
      <c r="P75" s="43">
        <v>0</v>
      </c>
      <c r="Q75" s="90">
        <f t="shared" ref="Q75:Q85" si="139">+O75+P75</f>
        <v>0</v>
      </c>
      <c r="R75" s="43">
        <v>0</v>
      </c>
      <c r="S75" s="90">
        <f t="shared" ref="S75:S78" si="140">+Q75+R75</f>
        <v>0</v>
      </c>
      <c r="T75" s="43">
        <v>0</v>
      </c>
      <c r="U75" s="90">
        <f t="shared" ref="U75:U78" si="141">+S75+T75</f>
        <v>0</v>
      </c>
    </row>
    <row r="76" spans="1:46" ht="19.5" hidden="1" customHeight="1" outlineLevel="1" x14ac:dyDescent="0.25">
      <c r="A76" s="36"/>
      <c r="B76" s="37"/>
      <c r="C76" s="38" t="s">
        <v>7</v>
      </c>
      <c r="D76" s="39"/>
      <c r="E76" s="40"/>
      <c r="F76" s="40"/>
      <c r="G76" s="40">
        <f t="shared" si="136"/>
        <v>0</v>
      </c>
      <c r="H76" s="40"/>
      <c r="I76" s="40">
        <f t="shared" si="137"/>
        <v>0</v>
      </c>
      <c r="J76" s="40"/>
      <c r="K76" s="40">
        <f t="shared" si="138"/>
        <v>0</v>
      </c>
      <c r="L76" s="32"/>
      <c r="M76" s="41"/>
      <c r="N76" s="44" t="s">
        <v>9</v>
      </c>
      <c r="O76" s="43">
        <v>0</v>
      </c>
      <c r="P76" s="43">
        <v>0</v>
      </c>
      <c r="Q76" s="90">
        <f t="shared" si="139"/>
        <v>0</v>
      </c>
      <c r="R76" s="43">
        <v>0</v>
      </c>
      <c r="S76" s="90">
        <f t="shared" si="140"/>
        <v>0</v>
      </c>
      <c r="T76" s="43">
        <v>0</v>
      </c>
      <c r="U76" s="90">
        <f t="shared" si="141"/>
        <v>0</v>
      </c>
    </row>
    <row r="77" spans="1:46" ht="19.5" hidden="1" customHeight="1" outlineLevel="1" x14ac:dyDescent="0.25">
      <c r="A77" s="36"/>
      <c r="B77" s="37"/>
      <c r="C77" s="38" t="s">
        <v>21</v>
      </c>
      <c r="D77" s="39"/>
      <c r="E77" s="40"/>
      <c r="F77" s="40"/>
      <c r="G77" s="40">
        <f t="shared" si="136"/>
        <v>0</v>
      </c>
      <c r="H77" s="40"/>
      <c r="I77" s="40">
        <f t="shared" si="137"/>
        <v>0</v>
      </c>
      <c r="J77" s="40"/>
      <c r="K77" s="40">
        <f t="shared" si="138"/>
        <v>0</v>
      </c>
      <c r="L77" s="32"/>
      <c r="M77" s="41"/>
      <c r="N77" s="44" t="s">
        <v>11</v>
      </c>
      <c r="O77" s="43"/>
      <c r="P77" s="43"/>
      <c r="Q77" s="90">
        <f t="shared" si="139"/>
        <v>0</v>
      </c>
      <c r="R77" s="43"/>
      <c r="S77" s="90">
        <f t="shared" si="140"/>
        <v>0</v>
      </c>
      <c r="T77" s="43"/>
      <c r="U77" s="90">
        <f t="shared" si="141"/>
        <v>0</v>
      </c>
    </row>
    <row r="78" spans="1:46" ht="19.5" hidden="1" customHeight="1" outlineLevel="1" x14ac:dyDescent="0.25">
      <c r="A78" s="36"/>
      <c r="B78" s="45"/>
      <c r="C78" s="46"/>
      <c r="D78" s="46"/>
      <c r="E78" s="47"/>
      <c r="F78" s="47"/>
      <c r="G78" s="47">
        <f t="shared" si="136"/>
        <v>0</v>
      </c>
      <c r="H78" s="47"/>
      <c r="I78" s="47">
        <f t="shared" si="137"/>
        <v>0</v>
      </c>
      <c r="J78" s="47"/>
      <c r="K78" s="47">
        <f t="shared" si="138"/>
        <v>0</v>
      </c>
      <c r="L78" s="32"/>
      <c r="M78" s="48"/>
      <c r="N78" s="49" t="s">
        <v>12</v>
      </c>
      <c r="O78" s="50"/>
      <c r="P78" s="50"/>
      <c r="Q78" s="91">
        <f t="shared" si="139"/>
        <v>0</v>
      </c>
      <c r="R78" s="50"/>
      <c r="S78" s="91">
        <f t="shared" si="140"/>
        <v>0</v>
      </c>
      <c r="T78" s="50"/>
      <c r="U78" s="91">
        <f t="shared" si="141"/>
        <v>0</v>
      </c>
    </row>
    <row r="79" spans="1:46" ht="19.5" hidden="1" customHeight="1" outlineLevel="1" x14ac:dyDescent="0.25">
      <c r="A79" s="36"/>
      <c r="B79" s="45"/>
      <c r="C79" s="46"/>
      <c r="D79" s="46"/>
      <c r="E79" s="47"/>
      <c r="F79" s="47"/>
      <c r="G79" s="47">
        <f t="shared" si="136"/>
        <v>0</v>
      </c>
      <c r="H79" s="47"/>
      <c r="I79" s="47">
        <f t="shared" si="137"/>
        <v>0</v>
      </c>
      <c r="J79" s="47"/>
      <c r="K79" s="47">
        <f t="shared" si="138"/>
        <v>0</v>
      </c>
      <c r="L79" s="51"/>
      <c r="M79" s="26" t="s">
        <v>13</v>
      </c>
      <c r="N79" s="27"/>
      <c r="O79" s="52">
        <f t="shared" ref="O79:Q79" si="142">SUM(O80:O82)</f>
        <v>0</v>
      </c>
      <c r="P79" s="52">
        <f t="shared" si="142"/>
        <v>0</v>
      </c>
      <c r="Q79" s="52">
        <f t="shared" si="142"/>
        <v>0</v>
      </c>
      <c r="R79" s="52">
        <f t="shared" ref="R79:S79" si="143">SUM(R80:R82)</f>
        <v>0</v>
      </c>
      <c r="S79" s="52">
        <f t="shared" si="143"/>
        <v>0</v>
      </c>
      <c r="T79" s="52">
        <f t="shared" ref="T79:U79" si="144">SUM(T80:T82)</f>
        <v>0</v>
      </c>
      <c r="U79" s="52">
        <f t="shared" si="144"/>
        <v>0</v>
      </c>
    </row>
    <row r="80" spans="1:46" ht="19.5" hidden="1" customHeight="1" outlineLevel="1" x14ac:dyDescent="0.25">
      <c r="A80" s="36"/>
      <c r="B80" s="22"/>
      <c r="C80" s="16" t="s">
        <v>10</v>
      </c>
      <c r="D80" s="53"/>
      <c r="E80" s="54">
        <f>149-149</f>
        <v>0</v>
      </c>
      <c r="F80" s="54">
        <f>149-149</f>
        <v>0</v>
      </c>
      <c r="G80" s="54">
        <f t="shared" si="136"/>
        <v>0</v>
      </c>
      <c r="H80" s="54">
        <f>149-149</f>
        <v>0</v>
      </c>
      <c r="I80" s="54">
        <f t="shared" si="137"/>
        <v>0</v>
      </c>
      <c r="J80" s="54">
        <f>149-149</f>
        <v>0</v>
      </c>
      <c r="K80" s="54">
        <f t="shared" si="138"/>
        <v>0</v>
      </c>
      <c r="L80" s="25"/>
      <c r="M80" s="33"/>
      <c r="N80" s="34" t="s">
        <v>15</v>
      </c>
      <c r="O80" s="35"/>
      <c r="P80" s="35"/>
      <c r="Q80" s="89">
        <f t="shared" si="139"/>
        <v>0</v>
      </c>
      <c r="R80" s="35"/>
      <c r="S80" s="89">
        <f t="shared" ref="S80:S85" si="145">+Q80+R80</f>
        <v>0</v>
      </c>
      <c r="T80" s="35"/>
      <c r="U80" s="89">
        <f t="shared" ref="U80:U85" si="146">+S80+T80</f>
        <v>0</v>
      </c>
    </row>
    <row r="81" spans="1:46" ht="19.5" hidden="1" customHeight="1" outlineLevel="1" x14ac:dyDescent="0.25">
      <c r="A81" s="36"/>
      <c r="B81" s="22"/>
      <c r="C81" s="16" t="s">
        <v>23</v>
      </c>
      <c r="D81" s="53"/>
      <c r="E81" s="55">
        <v>0</v>
      </c>
      <c r="F81" s="55">
        <v>0</v>
      </c>
      <c r="G81" s="55">
        <f t="shared" si="136"/>
        <v>0</v>
      </c>
      <c r="H81" s="55">
        <v>0</v>
      </c>
      <c r="I81" s="55">
        <f t="shared" si="137"/>
        <v>0</v>
      </c>
      <c r="J81" s="55">
        <v>0</v>
      </c>
      <c r="K81" s="55">
        <f t="shared" si="138"/>
        <v>0</v>
      </c>
      <c r="L81" s="56"/>
      <c r="M81" s="41"/>
      <c r="N81" s="44" t="s">
        <v>16</v>
      </c>
      <c r="O81" s="43"/>
      <c r="P81" s="43"/>
      <c r="Q81" s="90">
        <f t="shared" si="139"/>
        <v>0</v>
      </c>
      <c r="R81" s="43"/>
      <c r="S81" s="90">
        <f t="shared" si="145"/>
        <v>0</v>
      </c>
      <c r="T81" s="43"/>
      <c r="U81" s="90">
        <f t="shared" si="146"/>
        <v>0</v>
      </c>
    </row>
    <row r="82" spans="1:46" ht="19.5" hidden="1" customHeight="1" outlineLevel="1" x14ac:dyDescent="0.25">
      <c r="A82" s="36"/>
      <c r="B82" s="22"/>
      <c r="C82" s="16" t="s">
        <v>22</v>
      </c>
      <c r="D82" s="53"/>
      <c r="E82" s="57"/>
      <c r="F82" s="57"/>
      <c r="G82" s="57">
        <f t="shared" si="136"/>
        <v>0</v>
      </c>
      <c r="H82" s="57"/>
      <c r="I82" s="57">
        <f t="shared" si="137"/>
        <v>0</v>
      </c>
      <c r="J82" s="57"/>
      <c r="K82" s="57">
        <f t="shared" si="138"/>
        <v>0</v>
      </c>
      <c r="M82" s="58"/>
      <c r="N82" s="59" t="s">
        <v>17</v>
      </c>
      <c r="O82" s="60"/>
      <c r="P82" s="60"/>
      <c r="Q82" s="92">
        <f t="shared" si="139"/>
        <v>0</v>
      </c>
      <c r="R82" s="60"/>
      <c r="S82" s="92">
        <f t="shared" si="145"/>
        <v>0</v>
      </c>
      <c r="T82" s="60"/>
      <c r="U82" s="92">
        <f t="shared" si="146"/>
        <v>0</v>
      </c>
    </row>
    <row r="83" spans="1:46" ht="19.5" hidden="1" customHeight="1" outlineLevel="1" x14ac:dyDescent="0.25">
      <c r="A83" s="36"/>
      <c r="B83" s="22"/>
      <c r="C83" s="16" t="s">
        <v>31</v>
      </c>
      <c r="D83" s="53"/>
      <c r="E83" s="55"/>
      <c r="F83" s="55"/>
      <c r="G83" s="55">
        <f t="shared" si="136"/>
        <v>0</v>
      </c>
      <c r="H83" s="55"/>
      <c r="I83" s="55">
        <f t="shared" si="137"/>
        <v>0</v>
      </c>
      <c r="J83" s="55"/>
      <c r="K83" s="55">
        <f t="shared" si="138"/>
        <v>0</v>
      </c>
      <c r="L83" s="56"/>
      <c r="M83" s="61" t="s">
        <v>29</v>
      </c>
      <c r="N83" s="62"/>
      <c r="O83" s="52"/>
      <c r="P83" s="52"/>
      <c r="Q83" s="52">
        <f t="shared" si="139"/>
        <v>0</v>
      </c>
      <c r="R83" s="52"/>
      <c r="S83" s="52">
        <f t="shared" si="145"/>
        <v>0</v>
      </c>
      <c r="T83" s="52"/>
      <c r="U83" s="52">
        <f t="shared" si="146"/>
        <v>0</v>
      </c>
    </row>
    <row r="84" spans="1:46" ht="19.5" hidden="1" customHeight="1" outlineLevel="1" x14ac:dyDescent="0.25">
      <c r="B84" s="22"/>
      <c r="C84" s="16" t="s">
        <v>35</v>
      </c>
      <c r="D84" s="53"/>
      <c r="E84" s="57"/>
      <c r="F84" s="57"/>
      <c r="G84" s="57">
        <f t="shared" si="136"/>
        <v>0</v>
      </c>
      <c r="H84" s="57"/>
      <c r="I84" s="57">
        <f t="shared" si="137"/>
        <v>0</v>
      </c>
      <c r="J84" s="57"/>
      <c r="K84" s="57">
        <f t="shared" si="138"/>
        <v>0</v>
      </c>
      <c r="L84" s="51"/>
      <c r="M84" s="63" t="s">
        <v>28</v>
      </c>
      <c r="N84" s="64"/>
      <c r="O84" s="52"/>
      <c r="P84" s="52"/>
      <c r="Q84" s="52">
        <f t="shared" si="139"/>
        <v>0</v>
      </c>
      <c r="R84" s="52"/>
      <c r="S84" s="52">
        <f t="shared" si="145"/>
        <v>0</v>
      </c>
      <c r="T84" s="52"/>
      <c r="U84" s="52">
        <f t="shared" si="146"/>
        <v>0</v>
      </c>
    </row>
    <row r="85" spans="1:46" ht="19.5" hidden="1" customHeight="1" outlineLevel="1" thickBot="1" x14ac:dyDescent="0.3">
      <c r="B85" s="65"/>
      <c r="C85" s="66" t="s">
        <v>123</v>
      </c>
      <c r="D85" s="66"/>
      <c r="E85" s="67"/>
      <c r="F85" s="67"/>
      <c r="G85" s="67">
        <f t="shared" si="136"/>
        <v>0</v>
      </c>
      <c r="H85" s="67"/>
      <c r="I85" s="67">
        <f t="shared" si="137"/>
        <v>0</v>
      </c>
      <c r="J85" s="67"/>
      <c r="K85" s="67">
        <f t="shared" si="138"/>
        <v>0</v>
      </c>
      <c r="L85" s="51"/>
      <c r="M85" s="68" t="s">
        <v>123</v>
      </c>
      <c r="N85" s="69"/>
      <c r="O85" s="70"/>
      <c r="P85" s="70"/>
      <c r="Q85" s="93">
        <f t="shared" si="139"/>
        <v>0</v>
      </c>
      <c r="R85" s="70"/>
      <c r="S85" s="93">
        <f t="shared" si="145"/>
        <v>0</v>
      </c>
      <c r="T85" s="70"/>
      <c r="U85" s="93">
        <f t="shared" si="146"/>
        <v>0</v>
      </c>
    </row>
    <row r="86" spans="1:46" s="13" customFormat="1" ht="19.5" hidden="1" customHeight="1" outlineLevel="1" thickBot="1" x14ac:dyDescent="0.25">
      <c r="B86" s="15" t="s">
        <v>14</v>
      </c>
      <c r="C86" s="16"/>
      <c r="D86" s="53"/>
      <c r="E86" s="55">
        <f t="shared" ref="E86:F86" si="147">SUM(E80:E85)+E73</f>
        <v>0</v>
      </c>
      <c r="F86" s="55">
        <f t="shared" si="147"/>
        <v>0</v>
      </c>
      <c r="G86" s="55">
        <f>SUM(G80:G85)+G73</f>
        <v>0</v>
      </c>
      <c r="H86" s="55">
        <f t="shared" ref="H86:J86" si="148">SUM(H80:H85)+H73</f>
        <v>0</v>
      </c>
      <c r="I86" s="55">
        <f>SUM(I80:I85)+I73</f>
        <v>0</v>
      </c>
      <c r="J86" s="55">
        <f t="shared" si="148"/>
        <v>0</v>
      </c>
      <c r="K86" s="55">
        <f>SUM(K80:K85)+K73</f>
        <v>0</v>
      </c>
      <c r="L86" s="71"/>
      <c r="M86" s="72" t="s">
        <v>18</v>
      </c>
      <c r="N86" s="87"/>
      <c r="O86" s="52">
        <f t="shared" ref="O86:Q86" si="149">+O84+O79+O73+O83+O85</f>
        <v>0</v>
      </c>
      <c r="P86" s="52">
        <f t="shared" si="149"/>
        <v>0</v>
      </c>
      <c r="Q86" s="52">
        <f t="shared" si="149"/>
        <v>0</v>
      </c>
      <c r="R86" s="52">
        <f t="shared" ref="R86:S86" si="150">+R84+R79+R73+R83+R85</f>
        <v>0</v>
      </c>
      <c r="S86" s="52">
        <f t="shared" si="150"/>
        <v>0</v>
      </c>
      <c r="T86" s="52">
        <f t="shared" ref="T86:U86" si="151">+T84+T79+T73+T83+T85</f>
        <v>0</v>
      </c>
      <c r="U86" s="52">
        <f t="shared" si="151"/>
        <v>0</v>
      </c>
      <c r="V86" s="6"/>
      <c r="X86" s="74">
        <f>+Q86-G86</f>
        <v>0</v>
      </c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</row>
    <row r="87" spans="1:46" s="13" customFormat="1" ht="25.5" hidden="1" customHeight="1" outlineLevel="1" x14ac:dyDescent="0.2">
      <c r="B87" s="133" t="s">
        <v>43</v>
      </c>
      <c r="C87" s="77" t="s">
        <v>27</v>
      </c>
      <c r="D87" s="78"/>
      <c r="E87" s="77"/>
      <c r="F87" s="77"/>
      <c r="G87" s="77"/>
      <c r="H87" s="77"/>
      <c r="I87" s="77"/>
      <c r="J87" s="77"/>
      <c r="K87" s="77"/>
      <c r="L87" s="77"/>
      <c r="M87" s="78"/>
      <c r="N87" s="78"/>
      <c r="O87" s="134"/>
      <c r="P87" s="134"/>
      <c r="Q87" s="134"/>
      <c r="R87" s="134"/>
      <c r="S87" s="134"/>
      <c r="T87" s="134"/>
      <c r="U87" s="134"/>
    </row>
    <row r="88" spans="1:46" ht="40.5" hidden="1" customHeight="1" outlineLevel="1" x14ac:dyDescent="0.25">
      <c r="B88" s="81" t="s">
        <v>0</v>
      </c>
      <c r="C88" s="82"/>
      <c r="D88" s="83"/>
      <c r="E88" s="84" t="str">
        <f t="shared" ref="E88:K88" si="152">+E$6</f>
        <v>Eredeti előirányzat
2026. év</v>
      </c>
      <c r="F88" s="84" t="str">
        <f t="shared" si="152"/>
        <v>1. változtatás
adatai</v>
      </c>
      <c r="G88" s="84" t="str">
        <f t="shared" si="152"/>
        <v>1. Módosított előirányzat
2026. év</v>
      </c>
      <c r="H88" s="84" t="str">
        <f t="shared" si="152"/>
        <v>változás: 2.</v>
      </c>
      <c r="I88" s="84" t="str">
        <f t="shared" si="152"/>
        <v>2. Módosított előirányzat
2026. év</v>
      </c>
      <c r="J88" s="84" t="str">
        <f t="shared" si="152"/>
        <v>módosításás: 3.</v>
      </c>
      <c r="K88" s="84" t="str">
        <f t="shared" si="152"/>
        <v>3. Módosított előirányzat
2026. év</v>
      </c>
      <c r="L88" s="85"/>
      <c r="M88" s="63" t="s">
        <v>1</v>
      </c>
      <c r="N88" s="86"/>
      <c r="O88" s="84" t="str">
        <f t="shared" ref="O88:U88" si="153">+O$6</f>
        <v>Eredeti előirányzat
2026. év</v>
      </c>
      <c r="P88" s="84" t="str">
        <f t="shared" si="153"/>
        <v>1. változtatás
adatai</v>
      </c>
      <c r="Q88" s="84" t="str">
        <f t="shared" si="153"/>
        <v>1. Módosított előirányzat
2026. év</v>
      </c>
      <c r="R88" s="84" t="str">
        <f t="shared" si="153"/>
        <v>változás: 2.</v>
      </c>
      <c r="S88" s="84" t="str">
        <f t="shared" si="153"/>
        <v>2. Módosított előirányzat
2026. év</v>
      </c>
      <c r="T88" s="84" t="str">
        <f t="shared" si="153"/>
        <v>módosítás: 3.</v>
      </c>
      <c r="U88" s="84" t="str">
        <f t="shared" si="153"/>
        <v>3. Módosított előirányzat
2026. év</v>
      </c>
    </row>
    <row r="89" spans="1:46" ht="19.5" hidden="1" customHeight="1" outlineLevel="1" x14ac:dyDescent="0.25">
      <c r="B89" s="22"/>
      <c r="C89" s="16" t="s">
        <v>2</v>
      </c>
      <c r="D89" s="23"/>
      <c r="E89" s="24">
        <f t="shared" ref="E89:G89" si="154">+E90+E91+E92+E93</f>
        <v>0</v>
      </c>
      <c r="F89" s="24">
        <f t="shared" si="154"/>
        <v>0</v>
      </c>
      <c r="G89" s="24">
        <f t="shared" si="154"/>
        <v>0</v>
      </c>
      <c r="H89" s="24">
        <f t="shared" ref="H89:I89" si="155">+H90+H91+H92+H93</f>
        <v>0</v>
      </c>
      <c r="I89" s="24">
        <f t="shared" si="155"/>
        <v>0</v>
      </c>
      <c r="J89" s="24">
        <f t="shared" ref="J89:K89" si="156">+J90+J91+J92+J93</f>
        <v>0</v>
      </c>
      <c r="K89" s="24">
        <f t="shared" si="156"/>
        <v>0</v>
      </c>
      <c r="L89" s="25"/>
      <c r="M89" s="26" t="s">
        <v>3</v>
      </c>
      <c r="N89" s="27"/>
      <c r="O89" s="28">
        <f t="shared" ref="O89:Q89" si="157">SUM(O90:O94)</f>
        <v>0</v>
      </c>
      <c r="P89" s="28">
        <f t="shared" si="157"/>
        <v>0</v>
      </c>
      <c r="Q89" s="88">
        <f t="shared" si="157"/>
        <v>0</v>
      </c>
      <c r="R89" s="28">
        <f t="shared" ref="R89:S89" si="158">SUM(R90:R94)</f>
        <v>0</v>
      </c>
      <c r="S89" s="88">
        <f t="shared" si="158"/>
        <v>0</v>
      </c>
      <c r="T89" s="28">
        <f t="shared" ref="T89:U89" si="159">SUM(T90:T94)</f>
        <v>0</v>
      </c>
      <c r="U89" s="88">
        <f t="shared" si="159"/>
        <v>0</v>
      </c>
    </row>
    <row r="90" spans="1:46" ht="19.5" hidden="1" customHeight="1" outlineLevel="1" x14ac:dyDescent="0.25">
      <c r="B90" s="29"/>
      <c r="C90" s="30" t="s">
        <v>4</v>
      </c>
      <c r="D90" s="30"/>
      <c r="E90" s="31"/>
      <c r="F90" s="31"/>
      <c r="G90" s="31">
        <f>+E90+F90</f>
        <v>0</v>
      </c>
      <c r="H90" s="31"/>
      <c r="I90" s="31">
        <f>+G90+H90</f>
        <v>0</v>
      </c>
      <c r="J90" s="31"/>
      <c r="K90" s="31">
        <f>+I90+J90</f>
        <v>0</v>
      </c>
      <c r="L90" s="32"/>
      <c r="M90" s="33"/>
      <c r="N90" s="34" t="s">
        <v>6</v>
      </c>
      <c r="O90" s="35"/>
      <c r="P90" s="35"/>
      <c r="Q90" s="89">
        <f>+O90+P90</f>
        <v>0</v>
      </c>
      <c r="R90" s="35"/>
      <c r="S90" s="89">
        <f>+Q90+R90</f>
        <v>0</v>
      </c>
      <c r="T90" s="35"/>
      <c r="U90" s="89">
        <f>+S90+T90</f>
        <v>0</v>
      </c>
    </row>
    <row r="91" spans="1:46" ht="23.25" hidden="1" customHeight="1" outlineLevel="1" x14ac:dyDescent="0.25">
      <c r="A91" s="36"/>
      <c r="B91" s="37"/>
      <c r="C91" s="38" t="s">
        <v>5</v>
      </c>
      <c r="D91" s="39"/>
      <c r="E91" s="40"/>
      <c r="F91" s="40"/>
      <c r="G91" s="40">
        <f t="shared" ref="G91:G101" si="160">+E91+F91</f>
        <v>0</v>
      </c>
      <c r="H91" s="40"/>
      <c r="I91" s="40">
        <f t="shared" ref="I91:I101" si="161">+G91+H91</f>
        <v>0</v>
      </c>
      <c r="J91" s="40"/>
      <c r="K91" s="40">
        <f t="shared" ref="K91:K101" si="162">+I91+J91</f>
        <v>0</v>
      </c>
      <c r="L91" s="32"/>
      <c r="M91" s="41"/>
      <c r="N91" s="42" t="s">
        <v>8</v>
      </c>
      <c r="O91" s="43"/>
      <c r="P91" s="43"/>
      <c r="Q91" s="90">
        <f t="shared" ref="Q91:Q101" si="163">+O91+P91</f>
        <v>0</v>
      </c>
      <c r="R91" s="43"/>
      <c r="S91" s="90">
        <f t="shared" ref="S91:S94" si="164">+Q91+R91</f>
        <v>0</v>
      </c>
      <c r="T91" s="43"/>
      <c r="U91" s="90">
        <f t="shared" ref="U91:U94" si="165">+S91+T91</f>
        <v>0</v>
      </c>
    </row>
    <row r="92" spans="1:46" ht="19.5" hidden="1" customHeight="1" outlineLevel="1" x14ac:dyDescent="0.25">
      <c r="A92" s="36"/>
      <c r="B92" s="37"/>
      <c r="C92" s="38" t="s">
        <v>7</v>
      </c>
      <c r="D92" s="39"/>
      <c r="E92" s="40"/>
      <c r="F92" s="40"/>
      <c r="G92" s="40">
        <f t="shared" si="160"/>
        <v>0</v>
      </c>
      <c r="H92" s="40"/>
      <c r="I92" s="40">
        <f t="shared" si="161"/>
        <v>0</v>
      </c>
      <c r="J92" s="40"/>
      <c r="K92" s="40">
        <f t="shared" si="162"/>
        <v>0</v>
      </c>
      <c r="L92" s="32"/>
      <c r="M92" s="41"/>
      <c r="N92" s="44" t="s">
        <v>9</v>
      </c>
      <c r="O92" s="43"/>
      <c r="P92" s="43"/>
      <c r="Q92" s="90">
        <f t="shared" si="163"/>
        <v>0</v>
      </c>
      <c r="R92" s="43"/>
      <c r="S92" s="90">
        <f t="shared" si="164"/>
        <v>0</v>
      </c>
      <c r="T92" s="43"/>
      <c r="U92" s="90">
        <f t="shared" si="165"/>
        <v>0</v>
      </c>
    </row>
    <row r="93" spans="1:46" ht="19.5" hidden="1" customHeight="1" outlineLevel="1" x14ac:dyDescent="0.25">
      <c r="A93" s="36"/>
      <c r="B93" s="37"/>
      <c r="C93" s="38" t="s">
        <v>21</v>
      </c>
      <c r="D93" s="39"/>
      <c r="E93" s="40"/>
      <c r="F93" s="40"/>
      <c r="G93" s="40">
        <f t="shared" si="160"/>
        <v>0</v>
      </c>
      <c r="H93" s="40"/>
      <c r="I93" s="40">
        <f t="shared" si="161"/>
        <v>0</v>
      </c>
      <c r="J93" s="40"/>
      <c r="K93" s="40">
        <f t="shared" si="162"/>
        <v>0</v>
      </c>
      <c r="L93" s="32"/>
      <c r="M93" s="41"/>
      <c r="N93" s="44" t="s">
        <v>11</v>
      </c>
      <c r="O93" s="43"/>
      <c r="P93" s="43"/>
      <c r="Q93" s="90">
        <f t="shared" si="163"/>
        <v>0</v>
      </c>
      <c r="R93" s="43"/>
      <c r="S93" s="90">
        <f t="shared" si="164"/>
        <v>0</v>
      </c>
      <c r="T93" s="43"/>
      <c r="U93" s="90">
        <f t="shared" si="165"/>
        <v>0</v>
      </c>
    </row>
    <row r="94" spans="1:46" ht="19.5" hidden="1" customHeight="1" outlineLevel="1" x14ac:dyDescent="0.25">
      <c r="A94" s="36"/>
      <c r="B94" s="45"/>
      <c r="C94" s="46"/>
      <c r="D94" s="46"/>
      <c r="E94" s="47"/>
      <c r="F94" s="47"/>
      <c r="G94" s="47">
        <f t="shared" si="160"/>
        <v>0</v>
      </c>
      <c r="H94" s="47"/>
      <c r="I94" s="47">
        <f t="shared" si="161"/>
        <v>0</v>
      </c>
      <c r="J94" s="47"/>
      <c r="K94" s="47">
        <f t="shared" si="162"/>
        <v>0</v>
      </c>
      <c r="L94" s="32"/>
      <c r="M94" s="48"/>
      <c r="N94" s="49" t="s">
        <v>12</v>
      </c>
      <c r="O94" s="50"/>
      <c r="P94" s="50"/>
      <c r="Q94" s="91">
        <f t="shared" si="163"/>
        <v>0</v>
      </c>
      <c r="R94" s="50"/>
      <c r="S94" s="91">
        <f t="shared" si="164"/>
        <v>0</v>
      </c>
      <c r="T94" s="50"/>
      <c r="U94" s="91">
        <f t="shared" si="165"/>
        <v>0</v>
      </c>
    </row>
    <row r="95" spans="1:46" ht="19.5" hidden="1" customHeight="1" outlineLevel="1" x14ac:dyDescent="0.25">
      <c r="A95" s="36"/>
      <c r="B95" s="45"/>
      <c r="C95" s="46"/>
      <c r="D95" s="46"/>
      <c r="E95" s="47"/>
      <c r="F95" s="47"/>
      <c r="G95" s="47">
        <f t="shared" si="160"/>
        <v>0</v>
      </c>
      <c r="H95" s="47"/>
      <c r="I95" s="47">
        <f t="shared" si="161"/>
        <v>0</v>
      </c>
      <c r="J95" s="47"/>
      <c r="K95" s="47">
        <f t="shared" si="162"/>
        <v>0</v>
      </c>
      <c r="L95" s="51"/>
      <c r="M95" s="26" t="s">
        <v>13</v>
      </c>
      <c r="N95" s="27"/>
      <c r="O95" s="135">
        <f t="shared" ref="O95:Q95" si="166">SUM(O96:O98)</f>
        <v>0</v>
      </c>
      <c r="P95" s="135">
        <f t="shared" si="166"/>
        <v>0</v>
      </c>
      <c r="Q95" s="52">
        <f t="shared" si="166"/>
        <v>0</v>
      </c>
      <c r="R95" s="135">
        <f t="shared" ref="R95:S95" si="167">SUM(R96:R98)</f>
        <v>0</v>
      </c>
      <c r="S95" s="52">
        <f t="shared" si="167"/>
        <v>0</v>
      </c>
      <c r="T95" s="135">
        <f t="shared" ref="T95:U95" si="168">SUM(T96:T98)</f>
        <v>0</v>
      </c>
      <c r="U95" s="52">
        <f t="shared" si="168"/>
        <v>0</v>
      </c>
    </row>
    <row r="96" spans="1:46" ht="19.5" hidden="1" customHeight="1" outlineLevel="1" x14ac:dyDescent="0.25">
      <c r="A96" s="36"/>
      <c r="B96" s="22"/>
      <c r="C96" s="16" t="s">
        <v>10</v>
      </c>
      <c r="D96" s="53"/>
      <c r="E96" s="54"/>
      <c r="F96" s="54"/>
      <c r="G96" s="54">
        <f t="shared" si="160"/>
        <v>0</v>
      </c>
      <c r="H96" s="54"/>
      <c r="I96" s="54">
        <f t="shared" si="161"/>
        <v>0</v>
      </c>
      <c r="J96" s="54"/>
      <c r="K96" s="54">
        <f t="shared" si="162"/>
        <v>0</v>
      </c>
      <c r="L96" s="25"/>
      <c r="M96" s="33"/>
      <c r="N96" s="34" t="s">
        <v>15</v>
      </c>
      <c r="O96" s="35"/>
      <c r="P96" s="35"/>
      <c r="Q96" s="89">
        <f t="shared" si="163"/>
        <v>0</v>
      </c>
      <c r="R96" s="35"/>
      <c r="S96" s="89">
        <f t="shared" ref="S96:S101" si="169">+Q96+R96</f>
        <v>0</v>
      </c>
      <c r="T96" s="35"/>
      <c r="U96" s="89">
        <f t="shared" ref="U96:U101" si="170">+S96+T96</f>
        <v>0</v>
      </c>
    </row>
    <row r="97" spans="1:46" ht="19.5" hidden="1" customHeight="1" outlineLevel="1" x14ac:dyDescent="0.25">
      <c r="A97" s="36"/>
      <c r="B97" s="22"/>
      <c r="C97" s="16" t="s">
        <v>23</v>
      </c>
      <c r="D97" s="53"/>
      <c r="E97" s="55"/>
      <c r="F97" s="55"/>
      <c r="G97" s="55">
        <f t="shared" si="160"/>
        <v>0</v>
      </c>
      <c r="H97" s="55"/>
      <c r="I97" s="55">
        <f t="shared" si="161"/>
        <v>0</v>
      </c>
      <c r="J97" s="55"/>
      <c r="K97" s="55">
        <f t="shared" si="162"/>
        <v>0</v>
      </c>
      <c r="L97" s="56"/>
      <c r="M97" s="41"/>
      <c r="N97" s="44" t="s">
        <v>16</v>
      </c>
      <c r="O97" s="43"/>
      <c r="P97" s="43"/>
      <c r="Q97" s="90">
        <f t="shared" si="163"/>
        <v>0</v>
      </c>
      <c r="R97" s="43"/>
      <c r="S97" s="90">
        <f t="shared" si="169"/>
        <v>0</v>
      </c>
      <c r="T97" s="43"/>
      <c r="U97" s="90">
        <f t="shared" si="170"/>
        <v>0</v>
      </c>
    </row>
    <row r="98" spans="1:46" ht="19.5" hidden="1" customHeight="1" outlineLevel="1" x14ac:dyDescent="0.25">
      <c r="A98" s="36"/>
      <c r="B98" s="22"/>
      <c r="C98" s="16" t="s">
        <v>22</v>
      </c>
      <c r="D98" s="53"/>
      <c r="E98" s="57"/>
      <c r="F98" s="57"/>
      <c r="G98" s="57">
        <f t="shared" si="160"/>
        <v>0</v>
      </c>
      <c r="H98" s="57"/>
      <c r="I98" s="57">
        <f t="shared" si="161"/>
        <v>0</v>
      </c>
      <c r="J98" s="57"/>
      <c r="K98" s="57">
        <f t="shared" si="162"/>
        <v>0</v>
      </c>
      <c r="M98" s="58"/>
      <c r="N98" s="59" t="s">
        <v>17</v>
      </c>
      <c r="O98" s="60"/>
      <c r="P98" s="60"/>
      <c r="Q98" s="92">
        <f t="shared" si="163"/>
        <v>0</v>
      </c>
      <c r="R98" s="60"/>
      <c r="S98" s="92">
        <f t="shared" si="169"/>
        <v>0</v>
      </c>
      <c r="T98" s="60"/>
      <c r="U98" s="92">
        <f t="shared" si="170"/>
        <v>0</v>
      </c>
    </row>
    <row r="99" spans="1:46" ht="19.5" hidden="1" customHeight="1" outlineLevel="1" x14ac:dyDescent="0.25">
      <c r="A99" s="36"/>
      <c r="B99" s="22"/>
      <c r="C99" s="16" t="s">
        <v>31</v>
      </c>
      <c r="D99" s="53"/>
      <c r="E99" s="55"/>
      <c r="F99" s="55"/>
      <c r="G99" s="55">
        <f t="shared" si="160"/>
        <v>0</v>
      </c>
      <c r="H99" s="55"/>
      <c r="I99" s="55">
        <f t="shared" si="161"/>
        <v>0</v>
      </c>
      <c r="J99" s="55"/>
      <c r="K99" s="55">
        <f t="shared" si="162"/>
        <v>0</v>
      </c>
      <c r="L99" s="56"/>
      <c r="M99" s="61" t="s">
        <v>29</v>
      </c>
      <c r="N99" s="62"/>
      <c r="O99" s="52"/>
      <c r="P99" s="52"/>
      <c r="Q99" s="52">
        <f t="shared" si="163"/>
        <v>0</v>
      </c>
      <c r="R99" s="52"/>
      <c r="S99" s="52">
        <f t="shared" si="169"/>
        <v>0</v>
      </c>
      <c r="T99" s="52"/>
      <c r="U99" s="52">
        <f t="shared" si="170"/>
        <v>0</v>
      </c>
    </row>
    <row r="100" spans="1:46" ht="19.5" hidden="1" customHeight="1" outlineLevel="1" x14ac:dyDescent="0.25">
      <c r="B100" s="22"/>
      <c r="C100" s="16" t="s">
        <v>35</v>
      </c>
      <c r="D100" s="53"/>
      <c r="E100" s="57"/>
      <c r="F100" s="57"/>
      <c r="G100" s="57">
        <f t="shared" si="160"/>
        <v>0</v>
      </c>
      <c r="H100" s="57"/>
      <c r="I100" s="57">
        <f t="shared" si="161"/>
        <v>0</v>
      </c>
      <c r="J100" s="57"/>
      <c r="K100" s="57">
        <f t="shared" si="162"/>
        <v>0</v>
      </c>
      <c r="L100" s="51"/>
      <c r="M100" s="63" t="s">
        <v>28</v>
      </c>
      <c r="N100" s="64"/>
      <c r="O100" s="52"/>
      <c r="P100" s="52"/>
      <c r="Q100" s="52">
        <f t="shared" si="163"/>
        <v>0</v>
      </c>
      <c r="R100" s="52"/>
      <c r="S100" s="52">
        <f t="shared" si="169"/>
        <v>0</v>
      </c>
      <c r="T100" s="52"/>
      <c r="U100" s="52">
        <f t="shared" si="170"/>
        <v>0</v>
      </c>
    </row>
    <row r="101" spans="1:46" ht="19.5" hidden="1" customHeight="1" outlineLevel="1" thickBot="1" x14ac:dyDescent="0.3">
      <c r="B101" s="65"/>
      <c r="C101" s="66" t="s">
        <v>123</v>
      </c>
      <c r="D101" s="66"/>
      <c r="E101" s="67"/>
      <c r="F101" s="67"/>
      <c r="G101" s="67">
        <f t="shared" si="160"/>
        <v>0</v>
      </c>
      <c r="H101" s="67"/>
      <c r="I101" s="67">
        <f t="shared" si="161"/>
        <v>0</v>
      </c>
      <c r="J101" s="67"/>
      <c r="K101" s="67">
        <f t="shared" si="162"/>
        <v>0</v>
      </c>
      <c r="L101" s="51"/>
      <c r="M101" s="68" t="s">
        <v>123</v>
      </c>
      <c r="N101" s="69"/>
      <c r="O101" s="70"/>
      <c r="P101" s="70"/>
      <c r="Q101" s="93">
        <f t="shared" si="163"/>
        <v>0</v>
      </c>
      <c r="R101" s="70"/>
      <c r="S101" s="93">
        <f t="shared" si="169"/>
        <v>0</v>
      </c>
      <c r="T101" s="70"/>
      <c r="U101" s="93">
        <f t="shared" si="170"/>
        <v>0</v>
      </c>
    </row>
    <row r="102" spans="1:46" s="13" customFormat="1" ht="19.5" hidden="1" customHeight="1" outlineLevel="1" thickBot="1" x14ac:dyDescent="0.25">
      <c r="B102" s="15" t="s">
        <v>14</v>
      </c>
      <c r="C102" s="16"/>
      <c r="D102" s="53"/>
      <c r="E102" s="55">
        <f t="shared" ref="E102:F102" si="171">SUM(E96:E101)+E89</f>
        <v>0</v>
      </c>
      <c r="F102" s="55">
        <f t="shared" si="171"/>
        <v>0</v>
      </c>
      <c r="G102" s="55">
        <f>SUM(G96:G101)+G89</f>
        <v>0</v>
      </c>
      <c r="H102" s="55">
        <f t="shared" ref="H102:J102" si="172">SUM(H96:H101)+H89</f>
        <v>0</v>
      </c>
      <c r="I102" s="55">
        <f>SUM(I96:I101)+I89</f>
        <v>0</v>
      </c>
      <c r="J102" s="55">
        <f t="shared" si="172"/>
        <v>0</v>
      </c>
      <c r="K102" s="55">
        <f>SUM(K96:K101)+K89</f>
        <v>0</v>
      </c>
      <c r="L102" s="71"/>
      <c r="M102" s="72" t="s">
        <v>18</v>
      </c>
      <c r="N102" s="87"/>
      <c r="O102" s="136">
        <f t="shared" ref="O102:Q102" si="173">+O100+O95+O89+O99+O101</f>
        <v>0</v>
      </c>
      <c r="P102" s="136">
        <f t="shared" si="173"/>
        <v>0</v>
      </c>
      <c r="Q102" s="52">
        <f t="shared" si="173"/>
        <v>0</v>
      </c>
      <c r="R102" s="136">
        <f t="shared" ref="R102:S102" si="174">+R100+R95+R89+R99+R101</f>
        <v>0</v>
      </c>
      <c r="S102" s="52">
        <f t="shared" si="174"/>
        <v>0</v>
      </c>
      <c r="T102" s="136">
        <f t="shared" ref="T102:U102" si="175">+T100+T95+T89+T99+T101</f>
        <v>0</v>
      </c>
      <c r="U102" s="52">
        <f t="shared" si="175"/>
        <v>0</v>
      </c>
      <c r="V102" s="6"/>
      <c r="X102" s="74">
        <f>+Q102-G102</f>
        <v>0</v>
      </c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</row>
    <row r="103" spans="1:46" s="13" customFormat="1" ht="25.5" customHeight="1" collapsed="1" x14ac:dyDescent="0.2">
      <c r="B103" s="132" t="s">
        <v>59</v>
      </c>
      <c r="C103" s="77" t="s">
        <v>20</v>
      </c>
      <c r="D103" s="78"/>
      <c r="E103" s="77"/>
      <c r="F103" s="77"/>
      <c r="G103" s="77"/>
      <c r="H103" s="77"/>
      <c r="I103" s="77"/>
      <c r="J103" s="77"/>
      <c r="K103" s="77"/>
      <c r="L103" s="77"/>
      <c r="M103" s="78"/>
      <c r="N103" s="79"/>
      <c r="O103" s="79"/>
      <c r="P103" s="79"/>
      <c r="Q103" s="79"/>
      <c r="R103" s="79"/>
      <c r="S103" s="79"/>
      <c r="T103" s="79"/>
      <c r="U103" s="137"/>
    </row>
    <row r="104" spans="1:46" ht="40.5" customHeight="1" x14ac:dyDescent="0.25">
      <c r="B104" s="81" t="s">
        <v>0</v>
      </c>
      <c r="C104" s="82"/>
      <c r="D104" s="83"/>
      <c r="E104" s="84" t="str">
        <f t="shared" ref="E104:K104" si="176">+E$6</f>
        <v>Eredeti előirányzat
2026. év</v>
      </c>
      <c r="F104" s="84" t="str">
        <f t="shared" si="176"/>
        <v>1. változtatás
adatai</v>
      </c>
      <c r="G104" s="84" t="str">
        <f t="shared" si="176"/>
        <v>1. Módosított előirányzat
2026. év</v>
      </c>
      <c r="H104" s="84" t="str">
        <f t="shared" si="176"/>
        <v>változás: 2.</v>
      </c>
      <c r="I104" s="84" t="str">
        <f t="shared" si="176"/>
        <v>2. Módosított előirányzat
2026. év</v>
      </c>
      <c r="J104" s="84" t="str">
        <f t="shared" si="176"/>
        <v>módosításás: 3.</v>
      </c>
      <c r="K104" s="84" t="str">
        <f t="shared" si="176"/>
        <v>3. Módosított előirányzat
2026. év</v>
      </c>
      <c r="L104" s="85"/>
      <c r="M104" s="63" t="s">
        <v>1</v>
      </c>
      <c r="N104" s="86"/>
      <c r="O104" s="84" t="str">
        <f t="shared" ref="O104:U104" si="177">+O$6</f>
        <v>Eredeti előirányzat
2026. év</v>
      </c>
      <c r="P104" s="84" t="str">
        <f t="shared" si="177"/>
        <v>1. változtatás
adatai</v>
      </c>
      <c r="Q104" s="84" t="str">
        <f t="shared" si="177"/>
        <v>1. Módosított előirányzat
2026. év</v>
      </c>
      <c r="R104" s="84" t="str">
        <f t="shared" si="177"/>
        <v>változás: 2.</v>
      </c>
      <c r="S104" s="84" t="str">
        <f t="shared" si="177"/>
        <v>2. Módosított előirányzat
2026. év</v>
      </c>
      <c r="T104" s="84" t="str">
        <f t="shared" si="177"/>
        <v>módosítás: 3.</v>
      </c>
      <c r="U104" s="84" t="str">
        <f t="shared" si="177"/>
        <v>3. Módosított előirányzat
2026. év</v>
      </c>
      <c r="W104" s="517" t="s">
        <v>40</v>
      </c>
    </row>
    <row r="105" spans="1:46" ht="19.5" customHeight="1" x14ac:dyDescent="0.25">
      <c r="B105" s="22"/>
      <c r="C105" s="16" t="s">
        <v>2</v>
      </c>
      <c r="D105" s="23"/>
      <c r="E105" s="24">
        <f t="shared" ref="E105:G105" si="178">+E106+E107+E108+E109</f>
        <v>0</v>
      </c>
      <c r="F105" s="24">
        <f t="shared" si="178"/>
        <v>0</v>
      </c>
      <c r="G105" s="24">
        <f t="shared" si="178"/>
        <v>0</v>
      </c>
      <c r="H105" s="24">
        <f t="shared" ref="H105:I105" si="179">+H106+H107+H108+H109</f>
        <v>0</v>
      </c>
      <c r="I105" s="24">
        <f t="shared" si="179"/>
        <v>0</v>
      </c>
      <c r="J105" s="24">
        <f t="shared" ref="J105:K105" si="180">+J106+J107+J108+J109</f>
        <v>0</v>
      </c>
      <c r="K105" s="24">
        <f t="shared" si="180"/>
        <v>0</v>
      </c>
      <c r="L105" s="25"/>
      <c r="M105" s="26" t="s">
        <v>3</v>
      </c>
      <c r="N105" s="27"/>
      <c r="O105" s="28">
        <f t="shared" ref="O105" si="181">SUM(O106:O110)</f>
        <v>57000</v>
      </c>
      <c r="P105" s="28">
        <f t="shared" ref="P105:Q105" si="182">SUM(P106:P110)</f>
        <v>-1308</v>
      </c>
      <c r="Q105" s="88">
        <f t="shared" si="182"/>
        <v>55692</v>
      </c>
      <c r="R105" s="28">
        <f t="shared" ref="R105:S105" si="183">SUM(R106:R110)</f>
        <v>-1350</v>
      </c>
      <c r="S105" s="88">
        <f t="shared" si="183"/>
        <v>54342</v>
      </c>
      <c r="T105" s="28">
        <f t="shared" ref="T105:U105" si="184">SUM(T106:T110)</f>
        <v>0</v>
      </c>
      <c r="U105" s="88">
        <f t="shared" si="184"/>
        <v>54342</v>
      </c>
      <c r="W105" s="518"/>
    </row>
    <row r="106" spans="1:46" ht="19.5" customHeight="1" x14ac:dyDescent="0.25">
      <c r="B106" s="29"/>
      <c r="C106" s="30" t="s">
        <v>4</v>
      </c>
      <c r="D106" s="30"/>
      <c r="E106" s="31"/>
      <c r="F106" s="31"/>
      <c r="G106" s="31">
        <f>+E106+F106</f>
        <v>0</v>
      </c>
      <c r="H106" s="31"/>
      <c r="I106" s="31">
        <f>+G106+H106</f>
        <v>0</v>
      </c>
      <c r="J106" s="31"/>
      <c r="K106" s="31">
        <f>+I106+J106</f>
        <v>0</v>
      </c>
      <c r="L106" s="32"/>
      <c r="M106" s="33"/>
      <c r="N106" s="34" t="s">
        <v>6</v>
      </c>
      <c r="O106" s="35">
        <v>0</v>
      </c>
      <c r="P106" s="35">
        <v>0</v>
      </c>
      <c r="Q106" s="89">
        <f>+O106+P106</f>
        <v>0</v>
      </c>
      <c r="R106" s="35">
        <v>0</v>
      </c>
      <c r="S106" s="89">
        <f>+Q106+R106</f>
        <v>0</v>
      </c>
      <c r="T106" s="35">
        <v>0</v>
      </c>
      <c r="U106" s="89">
        <f>+S106+T106</f>
        <v>0</v>
      </c>
      <c r="W106" s="518"/>
    </row>
    <row r="107" spans="1:46" ht="23.25" customHeight="1" x14ac:dyDescent="0.25">
      <c r="A107" s="36"/>
      <c r="B107" s="37"/>
      <c r="C107" s="38" t="s">
        <v>5</v>
      </c>
      <c r="D107" s="39"/>
      <c r="E107" s="40">
        <v>0</v>
      </c>
      <c r="F107" s="40">
        <v>0</v>
      </c>
      <c r="G107" s="40">
        <f t="shared" ref="G107:G117" si="185">+E107+F107</f>
        <v>0</v>
      </c>
      <c r="H107" s="40">
        <v>0</v>
      </c>
      <c r="I107" s="40">
        <f t="shared" ref="I107:I117" si="186">+G107+H107</f>
        <v>0</v>
      </c>
      <c r="J107" s="40">
        <v>0</v>
      </c>
      <c r="K107" s="40">
        <f t="shared" ref="K107:K117" si="187">+I107+J107</f>
        <v>0</v>
      </c>
      <c r="L107" s="32"/>
      <c r="M107" s="41"/>
      <c r="N107" s="42" t="s">
        <v>8</v>
      </c>
      <c r="O107" s="43">
        <v>0</v>
      </c>
      <c r="P107" s="43">
        <v>0</v>
      </c>
      <c r="Q107" s="90">
        <f t="shared" ref="Q107:Q117" si="188">+O107+P107</f>
        <v>0</v>
      </c>
      <c r="R107" s="43">
        <v>0</v>
      </c>
      <c r="S107" s="90">
        <f t="shared" ref="S107:S110" si="189">+Q107+R107</f>
        <v>0</v>
      </c>
      <c r="T107" s="43">
        <v>0</v>
      </c>
      <c r="U107" s="90">
        <f t="shared" ref="U107:U110" si="190">+S107+T107</f>
        <v>0</v>
      </c>
      <c r="W107" s="518"/>
    </row>
    <row r="108" spans="1:46" ht="19.5" customHeight="1" x14ac:dyDescent="0.25">
      <c r="A108" s="36"/>
      <c r="B108" s="37"/>
      <c r="C108" s="38" t="s">
        <v>7</v>
      </c>
      <c r="D108" s="39"/>
      <c r="E108" s="40"/>
      <c r="F108" s="40"/>
      <c r="G108" s="40">
        <f t="shared" si="185"/>
        <v>0</v>
      </c>
      <c r="H108" s="40"/>
      <c r="I108" s="40">
        <f t="shared" si="186"/>
        <v>0</v>
      </c>
      <c r="J108" s="40"/>
      <c r="K108" s="40">
        <f t="shared" si="187"/>
        <v>0</v>
      </c>
      <c r="L108" s="32"/>
      <c r="M108" s="41"/>
      <c r="N108" s="44" t="s">
        <v>9</v>
      </c>
      <c r="O108" s="43">
        <v>57000</v>
      </c>
      <c r="P108" s="43">
        <v>-1308</v>
      </c>
      <c r="Q108" s="90">
        <f t="shared" si="188"/>
        <v>55692</v>
      </c>
      <c r="R108" s="43">
        <f>-1063-287</f>
        <v>-1350</v>
      </c>
      <c r="S108" s="90">
        <f t="shared" si="189"/>
        <v>54342</v>
      </c>
      <c r="T108" s="43">
        <v>0</v>
      </c>
      <c r="U108" s="90">
        <f t="shared" si="190"/>
        <v>54342</v>
      </c>
      <c r="W108" s="138"/>
    </row>
    <row r="109" spans="1:46" ht="19.5" customHeight="1" x14ac:dyDescent="0.25">
      <c r="A109" s="36"/>
      <c r="B109" s="37"/>
      <c r="C109" s="38" t="s">
        <v>21</v>
      </c>
      <c r="D109" s="39"/>
      <c r="E109" s="40"/>
      <c r="F109" s="40"/>
      <c r="G109" s="40">
        <f t="shared" si="185"/>
        <v>0</v>
      </c>
      <c r="H109" s="40"/>
      <c r="I109" s="40">
        <f t="shared" si="186"/>
        <v>0</v>
      </c>
      <c r="J109" s="40"/>
      <c r="K109" s="40">
        <f t="shared" si="187"/>
        <v>0</v>
      </c>
      <c r="L109" s="32"/>
      <c r="M109" s="41"/>
      <c r="N109" s="44" t="s">
        <v>11</v>
      </c>
      <c r="O109" s="43">
        <v>0</v>
      </c>
      <c r="P109" s="43"/>
      <c r="Q109" s="90">
        <f t="shared" si="188"/>
        <v>0</v>
      </c>
      <c r="R109" s="43"/>
      <c r="S109" s="90">
        <f t="shared" si="189"/>
        <v>0</v>
      </c>
      <c r="T109" s="43"/>
      <c r="U109" s="90">
        <f t="shared" si="190"/>
        <v>0</v>
      </c>
      <c r="W109" s="138"/>
    </row>
    <row r="110" spans="1:46" ht="19.5" customHeight="1" x14ac:dyDescent="0.25">
      <c r="A110" s="36"/>
      <c r="B110" s="45"/>
      <c r="C110" s="46"/>
      <c r="D110" s="46"/>
      <c r="E110" s="47"/>
      <c r="F110" s="47"/>
      <c r="G110" s="47">
        <f t="shared" si="185"/>
        <v>0</v>
      </c>
      <c r="H110" s="47"/>
      <c r="I110" s="47">
        <f t="shared" si="186"/>
        <v>0</v>
      </c>
      <c r="J110" s="47"/>
      <c r="K110" s="47">
        <f t="shared" si="187"/>
        <v>0</v>
      </c>
      <c r="L110" s="32"/>
      <c r="M110" s="48"/>
      <c r="N110" s="49" t="s">
        <v>12</v>
      </c>
      <c r="O110" s="50">
        <v>0</v>
      </c>
      <c r="P110" s="50"/>
      <c r="Q110" s="91">
        <f t="shared" si="188"/>
        <v>0</v>
      </c>
      <c r="R110" s="50"/>
      <c r="S110" s="91">
        <f t="shared" si="189"/>
        <v>0</v>
      </c>
      <c r="T110" s="50"/>
      <c r="U110" s="91">
        <f t="shared" si="190"/>
        <v>0</v>
      </c>
      <c r="W110" s="138"/>
    </row>
    <row r="111" spans="1:46" ht="19.5" customHeight="1" x14ac:dyDescent="0.25">
      <c r="A111" s="36"/>
      <c r="B111" s="45"/>
      <c r="C111" s="46"/>
      <c r="D111" s="46"/>
      <c r="E111" s="47"/>
      <c r="F111" s="47"/>
      <c r="G111" s="47">
        <f t="shared" si="185"/>
        <v>0</v>
      </c>
      <c r="H111" s="47"/>
      <c r="I111" s="47">
        <f t="shared" si="186"/>
        <v>0</v>
      </c>
      <c r="J111" s="47"/>
      <c r="K111" s="47">
        <f t="shared" si="187"/>
        <v>0</v>
      </c>
      <c r="L111" s="51"/>
      <c r="M111" s="26" t="s">
        <v>13</v>
      </c>
      <c r="N111" s="27"/>
      <c r="O111" s="52">
        <f t="shared" ref="O111" si="191">SUM(O112:O114)</f>
        <v>215314</v>
      </c>
      <c r="P111" s="52">
        <f t="shared" ref="P111:Q111" si="192">SUM(P112:P114)</f>
        <v>0</v>
      </c>
      <c r="Q111" s="52">
        <f t="shared" si="192"/>
        <v>215314</v>
      </c>
      <c r="R111" s="52">
        <f t="shared" ref="R111:S111" si="193">SUM(R112:R114)</f>
        <v>0</v>
      </c>
      <c r="S111" s="52">
        <f t="shared" si="193"/>
        <v>215314</v>
      </c>
      <c r="T111" s="52">
        <f t="shared" ref="T111:U111" si="194">SUM(T112:T114)</f>
        <v>0</v>
      </c>
      <c r="U111" s="52">
        <f t="shared" si="194"/>
        <v>215314</v>
      </c>
      <c r="W111" s="138"/>
    </row>
    <row r="112" spans="1:46" ht="19.5" customHeight="1" x14ac:dyDescent="0.25">
      <c r="A112" s="36"/>
      <c r="B112" s="22"/>
      <c r="C112" s="16" t="s">
        <v>10</v>
      </c>
      <c r="D112" s="53"/>
      <c r="E112" s="54">
        <v>272314</v>
      </c>
      <c r="F112" s="54">
        <v>-1308</v>
      </c>
      <c r="G112" s="54">
        <f t="shared" si="185"/>
        <v>271006</v>
      </c>
      <c r="H112" s="54">
        <v>-1350</v>
      </c>
      <c r="I112" s="54">
        <f t="shared" si="186"/>
        <v>269656</v>
      </c>
      <c r="J112" s="54">
        <v>0</v>
      </c>
      <c r="K112" s="54">
        <f t="shared" si="187"/>
        <v>269656</v>
      </c>
      <c r="L112" s="25"/>
      <c r="M112" s="33"/>
      <c r="N112" s="34" t="s">
        <v>15</v>
      </c>
      <c r="O112" s="35">
        <v>0</v>
      </c>
      <c r="P112" s="35">
        <v>0</v>
      </c>
      <c r="Q112" s="89">
        <f t="shared" si="188"/>
        <v>0</v>
      </c>
      <c r="R112" s="35">
        <v>0</v>
      </c>
      <c r="S112" s="89">
        <f t="shared" ref="S112:S117" si="195">+Q112+R112</f>
        <v>0</v>
      </c>
      <c r="T112" s="35">
        <v>0</v>
      </c>
      <c r="U112" s="89">
        <f t="shared" ref="U112:U117" si="196">+S112+T112</f>
        <v>0</v>
      </c>
      <c r="W112" s="138"/>
    </row>
    <row r="113" spans="1:46" ht="19.5" customHeight="1" x14ac:dyDescent="0.25">
      <c r="A113" s="36"/>
      <c r="B113" s="22"/>
      <c r="C113" s="16" t="s">
        <v>23</v>
      </c>
      <c r="D113" s="53"/>
      <c r="E113" s="55">
        <v>0</v>
      </c>
      <c r="F113" s="55">
        <v>0</v>
      </c>
      <c r="G113" s="55">
        <f t="shared" si="185"/>
        <v>0</v>
      </c>
      <c r="H113" s="55">
        <v>0</v>
      </c>
      <c r="I113" s="55">
        <f t="shared" si="186"/>
        <v>0</v>
      </c>
      <c r="J113" s="55">
        <v>0</v>
      </c>
      <c r="K113" s="55">
        <f t="shared" si="187"/>
        <v>0</v>
      </c>
      <c r="L113" s="56"/>
      <c r="M113" s="41"/>
      <c r="N113" s="44" t="s">
        <v>16</v>
      </c>
      <c r="O113" s="43">
        <v>0</v>
      </c>
      <c r="P113" s="43"/>
      <c r="Q113" s="90">
        <f t="shared" si="188"/>
        <v>0</v>
      </c>
      <c r="R113" s="43"/>
      <c r="S113" s="90">
        <f t="shared" si="195"/>
        <v>0</v>
      </c>
      <c r="T113" s="43"/>
      <c r="U113" s="90">
        <f t="shared" si="196"/>
        <v>0</v>
      </c>
      <c r="W113" s="138"/>
    </row>
    <row r="114" spans="1:46" ht="19.5" customHeight="1" x14ac:dyDescent="0.25">
      <c r="A114" s="36"/>
      <c r="B114" s="22"/>
      <c r="C114" s="16" t="s">
        <v>22</v>
      </c>
      <c r="D114" s="53"/>
      <c r="E114" s="57"/>
      <c r="F114" s="57"/>
      <c r="G114" s="57">
        <f t="shared" si="185"/>
        <v>0</v>
      </c>
      <c r="H114" s="57"/>
      <c r="I114" s="57">
        <f t="shared" si="186"/>
        <v>0</v>
      </c>
      <c r="J114" s="57"/>
      <c r="K114" s="57">
        <f t="shared" si="187"/>
        <v>0</v>
      </c>
      <c r="M114" s="58"/>
      <c r="N114" s="59" t="s">
        <v>17</v>
      </c>
      <c r="O114" s="60">
        <f>219552-4238</f>
        <v>215314</v>
      </c>
      <c r="P114" s="60">
        <v>0</v>
      </c>
      <c r="Q114" s="92">
        <f t="shared" si="188"/>
        <v>215314</v>
      </c>
      <c r="R114" s="60">
        <v>0</v>
      </c>
      <c r="S114" s="92">
        <f t="shared" si="195"/>
        <v>215314</v>
      </c>
      <c r="T114" s="60">
        <v>0</v>
      </c>
      <c r="U114" s="92">
        <f t="shared" si="196"/>
        <v>215314</v>
      </c>
      <c r="W114" s="138"/>
    </row>
    <row r="115" spans="1:46" ht="19.5" customHeight="1" x14ac:dyDescent="0.25">
      <c r="A115" s="36"/>
      <c r="B115" s="22"/>
      <c r="C115" s="16" t="s">
        <v>31</v>
      </c>
      <c r="D115" s="53"/>
      <c r="E115" s="55"/>
      <c r="F115" s="55"/>
      <c r="G115" s="55">
        <f t="shared" si="185"/>
        <v>0</v>
      </c>
      <c r="H115" s="55"/>
      <c r="I115" s="55">
        <f t="shared" si="186"/>
        <v>0</v>
      </c>
      <c r="J115" s="55"/>
      <c r="K115" s="55">
        <f t="shared" si="187"/>
        <v>0</v>
      </c>
      <c r="L115" s="56"/>
      <c r="M115" s="61" t="s">
        <v>29</v>
      </c>
      <c r="N115" s="62"/>
      <c r="O115" s="52">
        <v>0</v>
      </c>
      <c r="P115" s="52"/>
      <c r="Q115" s="52">
        <f t="shared" si="188"/>
        <v>0</v>
      </c>
      <c r="R115" s="52"/>
      <c r="S115" s="52">
        <f t="shared" si="195"/>
        <v>0</v>
      </c>
      <c r="T115" s="52"/>
      <c r="U115" s="52">
        <f t="shared" si="196"/>
        <v>0</v>
      </c>
      <c r="W115" s="138"/>
    </row>
    <row r="116" spans="1:46" ht="19.5" customHeight="1" x14ac:dyDescent="0.25">
      <c r="B116" s="22"/>
      <c r="C116" s="16" t="s">
        <v>35</v>
      </c>
      <c r="D116" s="53"/>
      <c r="E116" s="57"/>
      <c r="F116" s="57"/>
      <c r="G116" s="57">
        <f t="shared" si="185"/>
        <v>0</v>
      </c>
      <c r="H116" s="57"/>
      <c r="I116" s="57">
        <f t="shared" si="186"/>
        <v>0</v>
      </c>
      <c r="J116" s="57"/>
      <c r="K116" s="57">
        <f t="shared" si="187"/>
        <v>0</v>
      </c>
      <c r="L116" s="51"/>
      <c r="M116" s="63" t="s">
        <v>28</v>
      </c>
      <c r="N116" s="64"/>
      <c r="O116" s="52">
        <v>0</v>
      </c>
      <c r="P116" s="52"/>
      <c r="Q116" s="52">
        <f t="shared" si="188"/>
        <v>0</v>
      </c>
      <c r="R116" s="52"/>
      <c r="S116" s="52">
        <f t="shared" si="195"/>
        <v>0</v>
      </c>
      <c r="T116" s="52"/>
      <c r="U116" s="52">
        <f t="shared" si="196"/>
        <v>0</v>
      </c>
      <c r="W116" s="138"/>
    </row>
    <row r="117" spans="1:46" ht="19.5" customHeight="1" thickBot="1" x14ac:dyDescent="0.3">
      <c r="B117" s="65"/>
      <c r="C117" s="66" t="s">
        <v>123</v>
      </c>
      <c r="D117" s="66"/>
      <c r="E117" s="67"/>
      <c r="F117" s="67"/>
      <c r="G117" s="67">
        <f t="shared" si="185"/>
        <v>0</v>
      </c>
      <c r="H117" s="67"/>
      <c r="I117" s="67">
        <f t="shared" si="186"/>
        <v>0</v>
      </c>
      <c r="J117" s="67"/>
      <c r="K117" s="67">
        <f t="shared" si="187"/>
        <v>0</v>
      </c>
      <c r="L117" s="51"/>
      <c r="M117" s="68" t="s">
        <v>123</v>
      </c>
      <c r="N117" s="69"/>
      <c r="O117" s="70">
        <v>0</v>
      </c>
      <c r="P117" s="70"/>
      <c r="Q117" s="93">
        <f t="shared" si="188"/>
        <v>0</v>
      </c>
      <c r="R117" s="70"/>
      <c r="S117" s="93">
        <f t="shared" si="195"/>
        <v>0</v>
      </c>
      <c r="T117" s="70"/>
      <c r="U117" s="93">
        <f t="shared" si="196"/>
        <v>0</v>
      </c>
      <c r="W117" s="138"/>
    </row>
    <row r="118" spans="1:46" s="13" customFormat="1" ht="19.5" customHeight="1" thickBot="1" x14ac:dyDescent="0.25">
      <c r="B118" s="15" t="s">
        <v>14</v>
      </c>
      <c r="C118" s="16"/>
      <c r="D118" s="53"/>
      <c r="E118" s="55">
        <f t="shared" ref="E118:F118" si="197">SUM(E112:E117)+E105</f>
        <v>272314</v>
      </c>
      <c r="F118" s="55">
        <f t="shared" si="197"/>
        <v>-1308</v>
      </c>
      <c r="G118" s="55">
        <f>SUM(G112:G117)+G105</f>
        <v>271006</v>
      </c>
      <c r="H118" s="55">
        <f t="shared" ref="H118:J118" si="198">SUM(H112:H117)+H105</f>
        <v>-1350</v>
      </c>
      <c r="I118" s="55">
        <f>SUM(I112:I117)+I105</f>
        <v>269656</v>
      </c>
      <c r="J118" s="55">
        <f t="shared" si="198"/>
        <v>0</v>
      </c>
      <c r="K118" s="55">
        <f>SUM(K112:K117)+K105</f>
        <v>269656</v>
      </c>
      <c r="L118" s="71"/>
      <c r="M118" s="72" t="s">
        <v>18</v>
      </c>
      <c r="N118" s="87"/>
      <c r="O118" s="52">
        <f t="shared" ref="O118:Q118" si="199">+O116+O111+O105+O115+O117</f>
        <v>272314</v>
      </c>
      <c r="P118" s="52">
        <f t="shared" si="199"/>
        <v>-1308</v>
      </c>
      <c r="Q118" s="52">
        <f t="shared" si="199"/>
        <v>271006</v>
      </c>
      <c r="R118" s="52">
        <f t="shared" ref="R118:S118" si="200">+R116+R111+R105+R115+R117</f>
        <v>-1350</v>
      </c>
      <c r="S118" s="52">
        <f t="shared" si="200"/>
        <v>269656</v>
      </c>
      <c r="T118" s="52">
        <f t="shared" ref="T118:U118" si="201">+T116+T111+T105+T115+T117</f>
        <v>0</v>
      </c>
      <c r="U118" s="52">
        <f t="shared" si="201"/>
        <v>269656</v>
      </c>
      <c r="V118" s="6"/>
      <c r="W118" s="139"/>
      <c r="X118" s="74">
        <f>+U118-K118</f>
        <v>0</v>
      </c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</row>
    <row r="119" spans="1:46" s="13" customFormat="1" ht="25.5" customHeight="1" x14ac:dyDescent="0.2">
      <c r="B119" s="140" t="s">
        <v>58</v>
      </c>
      <c r="C119" s="141" t="s">
        <v>88</v>
      </c>
      <c r="D119" s="78"/>
      <c r="E119" s="77"/>
      <c r="F119" s="77"/>
      <c r="G119" s="77"/>
      <c r="H119" s="77"/>
      <c r="I119" s="77"/>
      <c r="J119" s="77"/>
      <c r="K119" s="77"/>
      <c r="L119" s="77"/>
      <c r="M119" s="78"/>
      <c r="N119" s="79"/>
      <c r="O119" s="79"/>
      <c r="P119" s="79"/>
      <c r="Q119" s="79"/>
      <c r="R119" s="79"/>
      <c r="S119" s="79"/>
      <c r="T119" s="79"/>
      <c r="U119" s="79"/>
      <c r="W119" s="142"/>
    </row>
    <row r="120" spans="1:46" ht="40.5" customHeight="1" x14ac:dyDescent="0.25">
      <c r="B120" s="81" t="s">
        <v>0</v>
      </c>
      <c r="C120" s="82"/>
      <c r="D120" s="83"/>
      <c r="E120" s="84" t="str">
        <f t="shared" ref="E120:K120" si="202">+E$6</f>
        <v>Eredeti előirányzat
2026. év</v>
      </c>
      <c r="F120" s="84" t="str">
        <f t="shared" si="202"/>
        <v>1. változtatás
adatai</v>
      </c>
      <c r="G120" s="84" t="str">
        <f t="shared" si="202"/>
        <v>1. Módosított előirányzat
2026. év</v>
      </c>
      <c r="H120" s="84" t="str">
        <f t="shared" si="202"/>
        <v>változás: 2.</v>
      </c>
      <c r="I120" s="84" t="str">
        <f t="shared" si="202"/>
        <v>2. Módosított előirányzat
2026. év</v>
      </c>
      <c r="J120" s="84" t="str">
        <f t="shared" si="202"/>
        <v>módosításás: 3.</v>
      </c>
      <c r="K120" s="84" t="str">
        <f t="shared" si="202"/>
        <v>3. Módosított előirányzat
2026. év</v>
      </c>
      <c r="L120" s="85"/>
      <c r="M120" s="63" t="s">
        <v>1</v>
      </c>
      <c r="N120" s="86"/>
      <c r="O120" s="84" t="str">
        <f t="shared" ref="O120:U120" si="203">+O$6</f>
        <v>Eredeti előirányzat
2026. év</v>
      </c>
      <c r="P120" s="84" t="str">
        <f t="shared" si="203"/>
        <v>1. változtatás
adatai</v>
      </c>
      <c r="Q120" s="84" t="str">
        <f t="shared" si="203"/>
        <v>1. Módosított előirányzat
2026. év</v>
      </c>
      <c r="R120" s="84" t="str">
        <f t="shared" si="203"/>
        <v>változás: 2.</v>
      </c>
      <c r="S120" s="84" t="str">
        <f t="shared" si="203"/>
        <v>2. Módosított előirányzat
2026. év</v>
      </c>
      <c r="T120" s="84" t="str">
        <f t="shared" si="203"/>
        <v>módosítás: 3.</v>
      </c>
      <c r="U120" s="84" t="str">
        <f t="shared" si="203"/>
        <v>3. Módosított előirányzat
2026. év</v>
      </c>
      <c r="W120" s="138"/>
    </row>
    <row r="121" spans="1:46" ht="19.5" customHeight="1" x14ac:dyDescent="0.25">
      <c r="B121" s="22"/>
      <c r="C121" s="16" t="s">
        <v>2</v>
      </c>
      <c r="D121" s="23"/>
      <c r="E121" s="24">
        <f t="shared" ref="E121:G121" si="204">+E122+E123+E124+E125</f>
        <v>2405</v>
      </c>
      <c r="F121" s="24">
        <f t="shared" si="204"/>
        <v>0</v>
      </c>
      <c r="G121" s="24">
        <f t="shared" si="204"/>
        <v>2405</v>
      </c>
      <c r="H121" s="24">
        <f t="shared" ref="H121:I121" si="205">+H122+H123+H124+H125</f>
        <v>0</v>
      </c>
      <c r="I121" s="24">
        <f t="shared" si="205"/>
        <v>2405</v>
      </c>
      <c r="J121" s="24">
        <f t="shared" ref="J121:K121" si="206">+J122+J123+J124+J125</f>
        <v>0</v>
      </c>
      <c r="K121" s="24">
        <f t="shared" si="206"/>
        <v>2405</v>
      </c>
      <c r="L121" s="25"/>
      <c r="M121" s="26" t="s">
        <v>3</v>
      </c>
      <c r="N121" s="27"/>
      <c r="O121" s="28">
        <f t="shared" ref="O121" si="207">SUM(O122:O126)</f>
        <v>2405</v>
      </c>
      <c r="P121" s="28">
        <f t="shared" ref="P121:Q121" si="208">SUM(P122:P126)</f>
        <v>0</v>
      </c>
      <c r="Q121" s="88">
        <f t="shared" si="208"/>
        <v>2405</v>
      </c>
      <c r="R121" s="28">
        <f t="shared" ref="R121:S121" si="209">SUM(R122:R126)</f>
        <v>0</v>
      </c>
      <c r="S121" s="88">
        <f t="shared" si="209"/>
        <v>2405</v>
      </c>
      <c r="T121" s="28">
        <f t="shared" ref="T121:U121" si="210">SUM(T122:T126)</f>
        <v>0</v>
      </c>
      <c r="U121" s="88">
        <f t="shared" si="210"/>
        <v>2405</v>
      </c>
      <c r="W121" s="138"/>
    </row>
    <row r="122" spans="1:46" ht="19.5" customHeight="1" x14ac:dyDescent="0.25">
      <c r="B122" s="29"/>
      <c r="C122" s="30" t="s">
        <v>4</v>
      </c>
      <c r="D122" s="30"/>
      <c r="E122" s="31"/>
      <c r="F122" s="31"/>
      <c r="G122" s="31">
        <f>+E122+F122</f>
        <v>0</v>
      </c>
      <c r="H122" s="31"/>
      <c r="I122" s="31">
        <f>+G122+H122</f>
        <v>0</v>
      </c>
      <c r="J122" s="31"/>
      <c r="K122" s="31">
        <f>+I122+J122</f>
        <v>0</v>
      </c>
      <c r="L122" s="32"/>
      <c r="M122" s="33"/>
      <c r="N122" s="34" t="s">
        <v>6</v>
      </c>
      <c r="O122" s="35">
        <v>0</v>
      </c>
      <c r="P122" s="35">
        <v>0</v>
      </c>
      <c r="Q122" s="89">
        <f>+O122+P122</f>
        <v>0</v>
      </c>
      <c r="R122" s="35">
        <v>0</v>
      </c>
      <c r="S122" s="89">
        <f>+Q122+R122</f>
        <v>0</v>
      </c>
      <c r="T122" s="35">
        <v>0</v>
      </c>
      <c r="U122" s="89">
        <f>+S122+T122</f>
        <v>0</v>
      </c>
      <c r="W122" s="138"/>
    </row>
    <row r="123" spans="1:46" ht="23.25" customHeight="1" x14ac:dyDescent="0.25">
      <c r="A123" s="36"/>
      <c r="B123" s="37"/>
      <c r="C123" s="38" t="s">
        <v>5</v>
      </c>
      <c r="D123" s="39"/>
      <c r="E123" s="40">
        <v>2405</v>
      </c>
      <c r="F123" s="40">
        <v>0</v>
      </c>
      <c r="G123" s="40">
        <f t="shared" ref="G123:G133" si="211">+E123+F123</f>
        <v>2405</v>
      </c>
      <c r="H123" s="40">
        <v>0</v>
      </c>
      <c r="I123" s="40">
        <f t="shared" ref="I123:I133" si="212">+G123+H123</f>
        <v>2405</v>
      </c>
      <c r="J123" s="40">
        <v>0</v>
      </c>
      <c r="K123" s="40">
        <f t="shared" ref="K123:K133" si="213">+I123+J123</f>
        <v>2405</v>
      </c>
      <c r="L123" s="32"/>
      <c r="M123" s="41"/>
      <c r="N123" s="42" t="s">
        <v>8</v>
      </c>
      <c r="O123" s="43">
        <v>0</v>
      </c>
      <c r="P123" s="43">
        <v>0</v>
      </c>
      <c r="Q123" s="90">
        <f t="shared" ref="Q123:Q133" si="214">+O123+P123</f>
        <v>0</v>
      </c>
      <c r="R123" s="43">
        <v>0</v>
      </c>
      <c r="S123" s="90">
        <f t="shared" ref="S123:S126" si="215">+Q123+R123</f>
        <v>0</v>
      </c>
      <c r="T123" s="43">
        <v>0</v>
      </c>
      <c r="U123" s="90">
        <f t="shared" ref="U123:U126" si="216">+S123+T123</f>
        <v>0</v>
      </c>
      <c r="W123" s="138"/>
    </row>
    <row r="124" spans="1:46" ht="19.5" customHeight="1" x14ac:dyDescent="0.25">
      <c r="A124" s="36"/>
      <c r="B124" s="37"/>
      <c r="C124" s="38" t="s">
        <v>7</v>
      </c>
      <c r="D124" s="39"/>
      <c r="E124" s="40">
        <v>0</v>
      </c>
      <c r="F124" s="40"/>
      <c r="G124" s="40">
        <f t="shared" si="211"/>
        <v>0</v>
      </c>
      <c r="H124" s="40"/>
      <c r="I124" s="40">
        <f t="shared" si="212"/>
        <v>0</v>
      </c>
      <c r="J124" s="40"/>
      <c r="K124" s="40">
        <f t="shared" si="213"/>
        <v>0</v>
      </c>
      <c r="L124" s="32"/>
      <c r="M124" s="41"/>
      <c r="N124" s="44" t="s">
        <v>9</v>
      </c>
      <c r="O124" s="43">
        <v>2405</v>
      </c>
      <c r="P124" s="43">
        <v>0</v>
      </c>
      <c r="Q124" s="90">
        <f t="shared" si="214"/>
        <v>2405</v>
      </c>
      <c r="R124" s="43">
        <v>0</v>
      </c>
      <c r="S124" s="90">
        <f t="shared" si="215"/>
        <v>2405</v>
      </c>
      <c r="T124" s="43">
        <v>0</v>
      </c>
      <c r="U124" s="90">
        <f t="shared" si="216"/>
        <v>2405</v>
      </c>
      <c r="W124" s="138"/>
    </row>
    <row r="125" spans="1:46" ht="19.5" customHeight="1" x14ac:dyDescent="0.25">
      <c r="A125" s="36"/>
      <c r="B125" s="37"/>
      <c r="C125" s="38" t="s">
        <v>21</v>
      </c>
      <c r="D125" s="39"/>
      <c r="E125" s="40">
        <v>0</v>
      </c>
      <c r="F125" s="40"/>
      <c r="G125" s="40">
        <f t="shared" si="211"/>
        <v>0</v>
      </c>
      <c r="H125" s="40"/>
      <c r="I125" s="40">
        <f t="shared" si="212"/>
        <v>0</v>
      </c>
      <c r="J125" s="40"/>
      <c r="K125" s="40">
        <f t="shared" si="213"/>
        <v>0</v>
      </c>
      <c r="L125" s="32"/>
      <c r="M125" s="41"/>
      <c r="N125" s="44" t="s">
        <v>11</v>
      </c>
      <c r="O125" s="43">
        <v>0</v>
      </c>
      <c r="P125" s="43"/>
      <c r="Q125" s="90">
        <f t="shared" si="214"/>
        <v>0</v>
      </c>
      <c r="R125" s="43"/>
      <c r="S125" s="90">
        <f t="shared" si="215"/>
        <v>0</v>
      </c>
      <c r="T125" s="43"/>
      <c r="U125" s="90">
        <f t="shared" si="216"/>
        <v>0</v>
      </c>
      <c r="W125" s="138"/>
    </row>
    <row r="126" spans="1:46" ht="19.5" customHeight="1" x14ac:dyDescent="0.25">
      <c r="A126" s="36"/>
      <c r="B126" s="45"/>
      <c r="C126" s="46"/>
      <c r="D126" s="46"/>
      <c r="E126" s="47">
        <v>0</v>
      </c>
      <c r="F126" s="47"/>
      <c r="G126" s="47">
        <f t="shared" si="211"/>
        <v>0</v>
      </c>
      <c r="H126" s="47"/>
      <c r="I126" s="47">
        <f t="shared" si="212"/>
        <v>0</v>
      </c>
      <c r="J126" s="47"/>
      <c r="K126" s="47">
        <f t="shared" si="213"/>
        <v>0</v>
      </c>
      <c r="L126" s="32"/>
      <c r="M126" s="48"/>
      <c r="N126" s="49" t="s">
        <v>12</v>
      </c>
      <c r="O126" s="50">
        <v>0</v>
      </c>
      <c r="P126" s="50"/>
      <c r="Q126" s="91">
        <f t="shared" si="214"/>
        <v>0</v>
      </c>
      <c r="R126" s="50"/>
      <c r="S126" s="91">
        <f t="shared" si="215"/>
        <v>0</v>
      </c>
      <c r="T126" s="50"/>
      <c r="U126" s="91">
        <f t="shared" si="216"/>
        <v>0</v>
      </c>
      <c r="W126" s="138"/>
    </row>
    <row r="127" spans="1:46" ht="19.5" customHeight="1" x14ac:dyDescent="0.25">
      <c r="A127" s="36"/>
      <c r="B127" s="45"/>
      <c r="C127" s="46"/>
      <c r="D127" s="46"/>
      <c r="E127" s="47">
        <v>0</v>
      </c>
      <c r="F127" s="47"/>
      <c r="G127" s="47">
        <f t="shared" si="211"/>
        <v>0</v>
      </c>
      <c r="H127" s="47"/>
      <c r="I127" s="47">
        <f t="shared" si="212"/>
        <v>0</v>
      </c>
      <c r="J127" s="47"/>
      <c r="K127" s="47">
        <f t="shared" si="213"/>
        <v>0</v>
      </c>
      <c r="L127" s="51"/>
      <c r="M127" s="26" t="s">
        <v>13</v>
      </c>
      <c r="N127" s="27"/>
      <c r="O127" s="52">
        <f t="shared" ref="O127" si="217">SUM(O128:O130)</f>
        <v>35953</v>
      </c>
      <c r="P127" s="52">
        <f t="shared" ref="P127:Q127" si="218">SUM(P128:P130)</f>
        <v>0</v>
      </c>
      <c r="Q127" s="52">
        <f t="shared" si="218"/>
        <v>35953</v>
      </c>
      <c r="R127" s="52">
        <f t="shared" ref="R127:S127" si="219">SUM(R128:R130)</f>
        <v>0</v>
      </c>
      <c r="S127" s="52">
        <f t="shared" si="219"/>
        <v>35953</v>
      </c>
      <c r="T127" s="52">
        <f t="shared" ref="T127:U127" si="220">SUM(T128:T130)</f>
        <v>0</v>
      </c>
      <c r="U127" s="52">
        <f t="shared" si="220"/>
        <v>35953</v>
      </c>
      <c r="W127" s="138"/>
    </row>
    <row r="128" spans="1:46" ht="19.5" customHeight="1" x14ac:dyDescent="0.25">
      <c r="A128" s="36"/>
      <c r="B128" s="22"/>
      <c r="C128" s="16" t="s">
        <v>10</v>
      </c>
      <c r="D128" s="53"/>
      <c r="E128" s="54">
        <v>35953</v>
      </c>
      <c r="F128" s="54">
        <f>149-149</f>
        <v>0</v>
      </c>
      <c r="G128" s="54">
        <f t="shared" si="211"/>
        <v>35953</v>
      </c>
      <c r="H128" s="54">
        <f>149-149</f>
        <v>0</v>
      </c>
      <c r="I128" s="54">
        <f t="shared" si="212"/>
        <v>35953</v>
      </c>
      <c r="J128" s="54">
        <f>149-149</f>
        <v>0</v>
      </c>
      <c r="K128" s="54">
        <f t="shared" si="213"/>
        <v>35953</v>
      </c>
      <c r="L128" s="25"/>
      <c r="M128" s="33"/>
      <c r="N128" s="34" t="s">
        <v>15</v>
      </c>
      <c r="O128" s="35">
        <v>0</v>
      </c>
      <c r="P128" s="35"/>
      <c r="Q128" s="89">
        <f t="shared" si="214"/>
        <v>0</v>
      </c>
      <c r="R128" s="35"/>
      <c r="S128" s="89">
        <f t="shared" ref="S128:S133" si="221">+Q128+R128</f>
        <v>0</v>
      </c>
      <c r="T128" s="35"/>
      <c r="U128" s="89">
        <f t="shared" ref="U128:U133" si="222">+S128+T128</f>
        <v>0</v>
      </c>
      <c r="W128" s="138"/>
    </row>
    <row r="129" spans="1:46" ht="19.5" customHeight="1" x14ac:dyDescent="0.25">
      <c r="A129" s="36"/>
      <c r="B129" s="22"/>
      <c r="C129" s="16" t="s">
        <v>23</v>
      </c>
      <c r="D129" s="53"/>
      <c r="E129" s="55">
        <v>0</v>
      </c>
      <c r="F129" s="55">
        <v>0</v>
      </c>
      <c r="G129" s="55">
        <f t="shared" si="211"/>
        <v>0</v>
      </c>
      <c r="H129" s="55">
        <v>0</v>
      </c>
      <c r="I129" s="55">
        <f t="shared" si="212"/>
        <v>0</v>
      </c>
      <c r="J129" s="55">
        <v>0</v>
      </c>
      <c r="K129" s="55">
        <f t="shared" si="213"/>
        <v>0</v>
      </c>
      <c r="L129" s="56"/>
      <c r="M129" s="41"/>
      <c r="N129" s="44" t="s">
        <v>16</v>
      </c>
      <c r="O129" s="43">
        <v>0</v>
      </c>
      <c r="P129" s="43"/>
      <c r="Q129" s="90">
        <f t="shared" si="214"/>
        <v>0</v>
      </c>
      <c r="R129" s="43"/>
      <c r="S129" s="90">
        <f t="shared" si="221"/>
        <v>0</v>
      </c>
      <c r="T129" s="43"/>
      <c r="U129" s="90">
        <f t="shared" si="222"/>
        <v>0</v>
      </c>
      <c r="W129" s="138"/>
    </row>
    <row r="130" spans="1:46" ht="19.5" customHeight="1" x14ac:dyDescent="0.25">
      <c r="A130" s="36"/>
      <c r="B130" s="22"/>
      <c r="C130" s="16" t="s">
        <v>22</v>
      </c>
      <c r="D130" s="53"/>
      <c r="E130" s="57"/>
      <c r="F130" s="57"/>
      <c r="G130" s="57">
        <f t="shared" si="211"/>
        <v>0</v>
      </c>
      <c r="H130" s="57"/>
      <c r="I130" s="57">
        <f t="shared" si="212"/>
        <v>0</v>
      </c>
      <c r="J130" s="57"/>
      <c r="K130" s="57">
        <f t="shared" si="213"/>
        <v>0</v>
      </c>
      <c r="M130" s="58"/>
      <c r="N130" s="59" t="s">
        <v>17</v>
      </c>
      <c r="O130" s="60">
        <v>35953</v>
      </c>
      <c r="P130" s="60"/>
      <c r="Q130" s="92">
        <f t="shared" si="214"/>
        <v>35953</v>
      </c>
      <c r="R130" s="60"/>
      <c r="S130" s="92">
        <f t="shared" si="221"/>
        <v>35953</v>
      </c>
      <c r="T130" s="60"/>
      <c r="U130" s="92">
        <f t="shared" si="222"/>
        <v>35953</v>
      </c>
      <c r="W130" s="138"/>
    </row>
    <row r="131" spans="1:46" ht="19.5" customHeight="1" x14ac:dyDescent="0.25">
      <c r="A131" s="36"/>
      <c r="B131" s="22"/>
      <c r="C131" s="16" t="s">
        <v>31</v>
      </c>
      <c r="D131" s="53"/>
      <c r="E131" s="55"/>
      <c r="F131" s="55"/>
      <c r="G131" s="55">
        <f t="shared" si="211"/>
        <v>0</v>
      </c>
      <c r="H131" s="55"/>
      <c r="I131" s="55">
        <f t="shared" si="212"/>
        <v>0</v>
      </c>
      <c r="J131" s="55"/>
      <c r="K131" s="55">
        <f t="shared" si="213"/>
        <v>0</v>
      </c>
      <c r="L131" s="56"/>
      <c r="M131" s="61" t="s">
        <v>29</v>
      </c>
      <c r="N131" s="62"/>
      <c r="O131" s="52">
        <v>0</v>
      </c>
      <c r="P131" s="52"/>
      <c r="Q131" s="52">
        <f t="shared" si="214"/>
        <v>0</v>
      </c>
      <c r="R131" s="52"/>
      <c r="S131" s="52">
        <f t="shared" si="221"/>
        <v>0</v>
      </c>
      <c r="T131" s="52"/>
      <c r="U131" s="52">
        <f t="shared" si="222"/>
        <v>0</v>
      </c>
      <c r="W131" s="138"/>
    </row>
    <row r="132" spans="1:46" ht="19.5" customHeight="1" x14ac:dyDescent="0.25">
      <c r="B132" s="22"/>
      <c r="C132" s="16" t="s">
        <v>35</v>
      </c>
      <c r="D132" s="53"/>
      <c r="E132" s="57"/>
      <c r="F132" s="57"/>
      <c r="G132" s="57">
        <f t="shared" si="211"/>
        <v>0</v>
      </c>
      <c r="H132" s="57"/>
      <c r="I132" s="57">
        <f t="shared" si="212"/>
        <v>0</v>
      </c>
      <c r="J132" s="57"/>
      <c r="K132" s="57">
        <f t="shared" si="213"/>
        <v>0</v>
      </c>
      <c r="L132" s="51"/>
      <c r="M132" s="63" t="s">
        <v>28</v>
      </c>
      <c r="N132" s="64"/>
      <c r="O132" s="52">
        <v>0</v>
      </c>
      <c r="P132" s="52"/>
      <c r="Q132" s="52">
        <f t="shared" si="214"/>
        <v>0</v>
      </c>
      <c r="R132" s="52"/>
      <c r="S132" s="52">
        <f t="shared" si="221"/>
        <v>0</v>
      </c>
      <c r="T132" s="52"/>
      <c r="U132" s="52">
        <f t="shared" si="222"/>
        <v>0</v>
      </c>
      <c r="W132" s="138"/>
    </row>
    <row r="133" spans="1:46" ht="19.5" customHeight="1" thickBot="1" x14ac:dyDescent="0.3">
      <c r="B133" s="65"/>
      <c r="C133" s="66" t="s">
        <v>123</v>
      </c>
      <c r="D133" s="66"/>
      <c r="E133" s="67"/>
      <c r="F133" s="67"/>
      <c r="G133" s="67">
        <f t="shared" si="211"/>
        <v>0</v>
      </c>
      <c r="H133" s="67"/>
      <c r="I133" s="67">
        <f t="shared" si="212"/>
        <v>0</v>
      </c>
      <c r="J133" s="67"/>
      <c r="K133" s="67">
        <f t="shared" si="213"/>
        <v>0</v>
      </c>
      <c r="L133" s="51"/>
      <c r="M133" s="68" t="s">
        <v>123</v>
      </c>
      <c r="N133" s="69"/>
      <c r="O133" s="70">
        <v>0</v>
      </c>
      <c r="P133" s="70"/>
      <c r="Q133" s="93">
        <f t="shared" si="214"/>
        <v>0</v>
      </c>
      <c r="R133" s="70"/>
      <c r="S133" s="93">
        <f t="shared" si="221"/>
        <v>0</v>
      </c>
      <c r="T133" s="70"/>
      <c r="U133" s="93">
        <f t="shared" si="222"/>
        <v>0</v>
      </c>
      <c r="W133" s="138"/>
    </row>
    <row r="134" spans="1:46" s="13" customFormat="1" ht="19.5" customHeight="1" thickBot="1" x14ac:dyDescent="0.25">
      <c r="B134" s="15" t="s">
        <v>14</v>
      </c>
      <c r="C134" s="16"/>
      <c r="D134" s="53"/>
      <c r="E134" s="55">
        <f t="shared" ref="E134:F134" si="223">SUM(E128:E133)+E121</f>
        <v>38358</v>
      </c>
      <c r="F134" s="55">
        <f t="shared" si="223"/>
        <v>0</v>
      </c>
      <c r="G134" s="55">
        <f>SUM(G128:G133)+G121</f>
        <v>38358</v>
      </c>
      <c r="H134" s="55">
        <f t="shared" ref="H134:J134" si="224">SUM(H128:H133)+H121</f>
        <v>0</v>
      </c>
      <c r="I134" s="55">
        <f>SUM(I128:I133)+I121</f>
        <v>38358</v>
      </c>
      <c r="J134" s="55">
        <f t="shared" si="224"/>
        <v>0</v>
      </c>
      <c r="K134" s="55">
        <f>SUM(K128:K133)+K121</f>
        <v>38358</v>
      </c>
      <c r="L134" s="71"/>
      <c r="M134" s="72" t="s">
        <v>18</v>
      </c>
      <c r="N134" s="87"/>
      <c r="O134" s="52">
        <f t="shared" ref="O134:Q134" si="225">+O132+O127+O121+O131+O133</f>
        <v>38358</v>
      </c>
      <c r="P134" s="52">
        <f t="shared" si="225"/>
        <v>0</v>
      </c>
      <c r="Q134" s="52">
        <f t="shared" si="225"/>
        <v>38358</v>
      </c>
      <c r="R134" s="52">
        <f t="shared" ref="R134:S134" si="226">+R132+R127+R121+R131+R133</f>
        <v>0</v>
      </c>
      <c r="S134" s="52">
        <f t="shared" si="226"/>
        <v>38358</v>
      </c>
      <c r="T134" s="52">
        <f t="shared" ref="T134:U134" si="227">+T132+T127+T121+T131+T133</f>
        <v>0</v>
      </c>
      <c r="U134" s="52">
        <f t="shared" si="227"/>
        <v>38358</v>
      </c>
      <c r="V134" s="6"/>
      <c r="W134" s="142"/>
      <c r="X134" s="74">
        <f>+U134-K134</f>
        <v>0</v>
      </c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</row>
    <row r="135" spans="1:46" s="13" customFormat="1" ht="25.5" customHeight="1" x14ac:dyDescent="0.2">
      <c r="B135" s="140" t="s">
        <v>66</v>
      </c>
      <c r="C135" s="141" t="s">
        <v>89</v>
      </c>
      <c r="D135" s="78"/>
      <c r="E135" s="77"/>
      <c r="F135" s="77"/>
      <c r="G135" s="77"/>
      <c r="H135" s="77"/>
      <c r="I135" s="77"/>
      <c r="J135" s="77"/>
      <c r="K135" s="77"/>
      <c r="L135" s="77"/>
      <c r="M135" s="78"/>
      <c r="N135" s="79"/>
      <c r="O135" s="79"/>
      <c r="P135" s="79"/>
      <c r="Q135" s="79"/>
      <c r="R135" s="79"/>
      <c r="S135" s="79"/>
      <c r="T135" s="79"/>
      <c r="U135" s="79"/>
      <c r="W135" s="142"/>
    </row>
    <row r="136" spans="1:46" ht="40.5" customHeight="1" x14ac:dyDescent="0.25">
      <c r="B136" s="81" t="s">
        <v>0</v>
      </c>
      <c r="C136" s="82"/>
      <c r="D136" s="83"/>
      <c r="E136" s="84" t="str">
        <f t="shared" ref="E136:K136" si="228">+E$6</f>
        <v>Eredeti előirányzat
2026. év</v>
      </c>
      <c r="F136" s="84" t="str">
        <f t="shared" si="228"/>
        <v>1. változtatás
adatai</v>
      </c>
      <c r="G136" s="84" t="str">
        <f t="shared" si="228"/>
        <v>1. Módosított előirányzat
2026. év</v>
      </c>
      <c r="H136" s="84" t="str">
        <f t="shared" si="228"/>
        <v>változás: 2.</v>
      </c>
      <c r="I136" s="84" t="str">
        <f t="shared" si="228"/>
        <v>2. Módosított előirányzat
2026. év</v>
      </c>
      <c r="J136" s="84" t="str">
        <f t="shared" si="228"/>
        <v>módosításás: 3.</v>
      </c>
      <c r="K136" s="84" t="str">
        <f t="shared" si="228"/>
        <v>3. Módosított előirányzat
2026. év</v>
      </c>
      <c r="L136" s="85"/>
      <c r="M136" s="63" t="s">
        <v>1</v>
      </c>
      <c r="N136" s="86"/>
      <c r="O136" s="84" t="str">
        <f t="shared" ref="O136:U136" si="229">+O$6</f>
        <v>Eredeti előirányzat
2026. év</v>
      </c>
      <c r="P136" s="84" t="str">
        <f t="shared" si="229"/>
        <v>1. változtatás
adatai</v>
      </c>
      <c r="Q136" s="84" t="str">
        <f t="shared" si="229"/>
        <v>1. Módosított előirányzat
2026. év</v>
      </c>
      <c r="R136" s="84" t="str">
        <f t="shared" si="229"/>
        <v>változás: 2.</v>
      </c>
      <c r="S136" s="84" t="str">
        <f t="shared" si="229"/>
        <v>2. Módosított előirányzat
2026. év</v>
      </c>
      <c r="T136" s="84" t="str">
        <f t="shared" si="229"/>
        <v>módosítás: 3.</v>
      </c>
      <c r="U136" s="84" t="str">
        <f t="shared" si="229"/>
        <v>3. Módosított előirányzat
2026. év</v>
      </c>
      <c r="W136" s="138"/>
    </row>
    <row r="137" spans="1:46" ht="19.5" customHeight="1" x14ac:dyDescent="0.25">
      <c r="B137" s="22"/>
      <c r="C137" s="16" t="s">
        <v>2</v>
      </c>
      <c r="D137" s="23"/>
      <c r="E137" s="24">
        <f t="shared" ref="E137:G137" si="230">+E138+E139+E140+E141</f>
        <v>6446</v>
      </c>
      <c r="F137" s="24">
        <f t="shared" si="230"/>
        <v>0</v>
      </c>
      <c r="G137" s="24">
        <f t="shared" si="230"/>
        <v>6446</v>
      </c>
      <c r="H137" s="24">
        <f t="shared" ref="H137:I137" si="231">+H138+H139+H140+H141</f>
        <v>0</v>
      </c>
      <c r="I137" s="24">
        <f t="shared" si="231"/>
        <v>6446</v>
      </c>
      <c r="J137" s="24">
        <f t="shared" ref="J137:K137" si="232">+J138+J139+J140+J141</f>
        <v>0</v>
      </c>
      <c r="K137" s="24">
        <f t="shared" si="232"/>
        <v>6446</v>
      </c>
      <c r="L137" s="25"/>
      <c r="M137" s="26" t="s">
        <v>3</v>
      </c>
      <c r="N137" s="27"/>
      <c r="O137" s="28">
        <f t="shared" ref="O137:Q137" si="233">SUM(O138:O142)</f>
        <v>6446</v>
      </c>
      <c r="P137" s="28">
        <f t="shared" si="233"/>
        <v>0</v>
      </c>
      <c r="Q137" s="88">
        <f t="shared" si="233"/>
        <v>6446</v>
      </c>
      <c r="R137" s="28">
        <f t="shared" ref="R137:S137" si="234">SUM(R138:R142)</f>
        <v>0</v>
      </c>
      <c r="S137" s="88">
        <f t="shared" si="234"/>
        <v>6446</v>
      </c>
      <c r="T137" s="28">
        <f t="shared" ref="T137:U137" si="235">SUM(T138:T142)</f>
        <v>0</v>
      </c>
      <c r="U137" s="88">
        <f t="shared" si="235"/>
        <v>6446</v>
      </c>
      <c r="W137" s="138"/>
    </row>
    <row r="138" spans="1:46" ht="19.5" customHeight="1" x14ac:dyDescent="0.25">
      <c r="B138" s="29"/>
      <c r="C138" s="30" t="s">
        <v>4</v>
      </c>
      <c r="D138" s="30"/>
      <c r="E138" s="31"/>
      <c r="F138" s="31"/>
      <c r="G138" s="31">
        <f>+E138+F138</f>
        <v>0</v>
      </c>
      <c r="H138" s="31"/>
      <c r="I138" s="31">
        <f>+G138+H138</f>
        <v>0</v>
      </c>
      <c r="J138" s="31"/>
      <c r="K138" s="31">
        <f>+I138+J138</f>
        <v>0</v>
      </c>
      <c r="L138" s="32"/>
      <c r="M138" s="33"/>
      <c r="N138" s="34" t="s">
        <v>6</v>
      </c>
      <c r="O138" s="35">
        <v>0</v>
      </c>
      <c r="P138" s="35">
        <v>0</v>
      </c>
      <c r="Q138" s="89">
        <f>+O138+P138</f>
        <v>0</v>
      </c>
      <c r="R138" s="35">
        <v>0</v>
      </c>
      <c r="S138" s="89">
        <f>+Q138+R138</f>
        <v>0</v>
      </c>
      <c r="T138" s="35">
        <v>0</v>
      </c>
      <c r="U138" s="89">
        <f>+S138+T138</f>
        <v>0</v>
      </c>
      <c r="W138" s="138"/>
    </row>
    <row r="139" spans="1:46" ht="23.25" customHeight="1" x14ac:dyDescent="0.25">
      <c r="A139" s="36"/>
      <c r="B139" s="37"/>
      <c r="C139" s="38" t="s">
        <v>5</v>
      </c>
      <c r="D139" s="39"/>
      <c r="E139" s="40">
        <v>6446</v>
      </c>
      <c r="F139" s="40">
        <v>0</v>
      </c>
      <c r="G139" s="40">
        <f t="shared" ref="G139:G149" si="236">+E139+F139</f>
        <v>6446</v>
      </c>
      <c r="H139" s="40">
        <v>0</v>
      </c>
      <c r="I139" s="40">
        <f t="shared" ref="I139:I149" si="237">+G139+H139</f>
        <v>6446</v>
      </c>
      <c r="J139" s="40">
        <v>0</v>
      </c>
      <c r="K139" s="40">
        <f t="shared" ref="K139:K149" si="238">+I139+J139</f>
        <v>6446</v>
      </c>
      <c r="L139" s="32"/>
      <c r="M139" s="41"/>
      <c r="N139" s="42" t="s">
        <v>8</v>
      </c>
      <c r="O139" s="43">
        <v>0</v>
      </c>
      <c r="P139" s="43">
        <v>0</v>
      </c>
      <c r="Q139" s="90">
        <f t="shared" ref="Q139:Q149" si="239">+O139+P139</f>
        <v>0</v>
      </c>
      <c r="R139" s="43">
        <v>0</v>
      </c>
      <c r="S139" s="90">
        <f t="shared" ref="S139:S142" si="240">+Q139+R139</f>
        <v>0</v>
      </c>
      <c r="T139" s="43">
        <v>0</v>
      </c>
      <c r="U139" s="90">
        <f t="shared" ref="U139:U142" si="241">+S139+T139</f>
        <v>0</v>
      </c>
      <c r="W139" s="138"/>
    </row>
    <row r="140" spans="1:46" ht="19.5" customHeight="1" x14ac:dyDescent="0.25">
      <c r="A140" s="36"/>
      <c r="B140" s="37"/>
      <c r="C140" s="38" t="s">
        <v>7</v>
      </c>
      <c r="D140" s="39"/>
      <c r="E140" s="40"/>
      <c r="F140" s="40"/>
      <c r="G140" s="40">
        <f t="shared" si="236"/>
        <v>0</v>
      </c>
      <c r="H140" s="40"/>
      <c r="I140" s="40">
        <f t="shared" si="237"/>
        <v>0</v>
      </c>
      <c r="J140" s="40"/>
      <c r="K140" s="40">
        <f t="shared" si="238"/>
        <v>0</v>
      </c>
      <c r="L140" s="32"/>
      <c r="M140" s="41"/>
      <c r="N140" s="44" t="s">
        <v>9</v>
      </c>
      <c r="O140" s="43">
        <v>6446</v>
      </c>
      <c r="P140" s="43">
        <v>0</v>
      </c>
      <c r="Q140" s="90">
        <f t="shared" si="239"/>
        <v>6446</v>
      </c>
      <c r="R140" s="43">
        <v>0</v>
      </c>
      <c r="S140" s="90">
        <f t="shared" si="240"/>
        <v>6446</v>
      </c>
      <c r="T140" s="43">
        <v>0</v>
      </c>
      <c r="U140" s="90">
        <f t="shared" si="241"/>
        <v>6446</v>
      </c>
      <c r="W140" s="138"/>
    </row>
    <row r="141" spans="1:46" ht="19.5" customHeight="1" x14ac:dyDescent="0.25">
      <c r="A141" s="36"/>
      <c r="B141" s="37"/>
      <c r="C141" s="38" t="s">
        <v>21</v>
      </c>
      <c r="D141" s="39"/>
      <c r="E141" s="40"/>
      <c r="F141" s="40"/>
      <c r="G141" s="40">
        <f t="shared" si="236"/>
        <v>0</v>
      </c>
      <c r="H141" s="40"/>
      <c r="I141" s="40">
        <f t="shared" si="237"/>
        <v>0</v>
      </c>
      <c r="J141" s="40"/>
      <c r="K141" s="40">
        <f t="shared" si="238"/>
        <v>0</v>
      </c>
      <c r="L141" s="32"/>
      <c r="M141" s="41"/>
      <c r="N141" s="44" t="s">
        <v>11</v>
      </c>
      <c r="O141" s="43"/>
      <c r="P141" s="43"/>
      <c r="Q141" s="90">
        <f t="shared" si="239"/>
        <v>0</v>
      </c>
      <c r="R141" s="43"/>
      <c r="S141" s="90">
        <f t="shared" si="240"/>
        <v>0</v>
      </c>
      <c r="T141" s="43"/>
      <c r="U141" s="90">
        <f t="shared" si="241"/>
        <v>0</v>
      </c>
      <c r="W141" s="138"/>
    </row>
    <row r="142" spans="1:46" ht="19.5" customHeight="1" x14ac:dyDescent="0.25">
      <c r="A142" s="36"/>
      <c r="B142" s="45"/>
      <c r="C142" s="46"/>
      <c r="D142" s="46"/>
      <c r="E142" s="47"/>
      <c r="F142" s="47"/>
      <c r="G142" s="47">
        <f t="shared" si="236"/>
        <v>0</v>
      </c>
      <c r="H142" s="47"/>
      <c r="I142" s="47">
        <f t="shared" si="237"/>
        <v>0</v>
      </c>
      <c r="J142" s="47"/>
      <c r="K142" s="47">
        <f t="shared" si="238"/>
        <v>0</v>
      </c>
      <c r="L142" s="32"/>
      <c r="M142" s="48"/>
      <c r="N142" s="49" t="s">
        <v>12</v>
      </c>
      <c r="O142" s="50"/>
      <c r="P142" s="50"/>
      <c r="Q142" s="91">
        <f t="shared" si="239"/>
        <v>0</v>
      </c>
      <c r="R142" s="50"/>
      <c r="S142" s="91">
        <f t="shared" si="240"/>
        <v>0</v>
      </c>
      <c r="T142" s="50"/>
      <c r="U142" s="91">
        <f t="shared" si="241"/>
        <v>0</v>
      </c>
      <c r="W142" s="138"/>
    </row>
    <row r="143" spans="1:46" ht="19.5" customHeight="1" x14ac:dyDescent="0.25">
      <c r="A143" s="36"/>
      <c r="B143" s="45"/>
      <c r="C143" s="46"/>
      <c r="D143" s="46"/>
      <c r="E143" s="47"/>
      <c r="F143" s="47"/>
      <c r="G143" s="47">
        <f t="shared" si="236"/>
        <v>0</v>
      </c>
      <c r="H143" s="47"/>
      <c r="I143" s="47">
        <f t="shared" si="237"/>
        <v>0</v>
      </c>
      <c r="J143" s="47"/>
      <c r="K143" s="47">
        <f t="shared" si="238"/>
        <v>0</v>
      </c>
      <c r="L143" s="51"/>
      <c r="M143" s="26" t="s">
        <v>13</v>
      </c>
      <c r="N143" s="27"/>
      <c r="O143" s="52">
        <f t="shared" ref="O143:Q143" si="242">SUM(O144:O146)</f>
        <v>0</v>
      </c>
      <c r="P143" s="52">
        <f t="shared" si="242"/>
        <v>0</v>
      </c>
      <c r="Q143" s="52">
        <f t="shared" si="242"/>
        <v>0</v>
      </c>
      <c r="R143" s="52">
        <f t="shared" ref="R143:S143" si="243">SUM(R144:R146)</f>
        <v>0</v>
      </c>
      <c r="S143" s="52">
        <f t="shared" si="243"/>
        <v>0</v>
      </c>
      <c r="T143" s="52">
        <f t="shared" ref="T143:U143" si="244">SUM(T144:T146)</f>
        <v>0</v>
      </c>
      <c r="U143" s="52">
        <f t="shared" si="244"/>
        <v>0</v>
      </c>
      <c r="W143" s="138"/>
    </row>
    <row r="144" spans="1:46" ht="19.5" customHeight="1" x14ac:dyDescent="0.25">
      <c r="A144" s="36"/>
      <c r="B144" s="22"/>
      <c r="C144" s="16" t="s">
        <v>10</v>
      </c>
      <c r="D144" s="53"/>
      <c r="E144" s="54">
        <f>149-149</f>
        <v>0</v>
      </c>
      <c r="F144" s="54">
        <f>149-149</f>
        <v>0</v>
      </c>
      <c r="G144" s="54">
        <f t="shared" si="236"/>
        <v>0</v>
      </c>
      <c r="H144" s="54">
        <f>149-149</f>
        <v>0</v>
      </c>
      <c r="I144" s="54">
        <f t="shared" si="237"/>
        <v>0</v>
      </c>
      <c r="J144" s="54">
        <f>149-149</f>
        <v>0</v>
      </c>
      <c r="K144" s="54">
        <f t="shared" si="238"/>
        <v>0</v>
      </c>
      <c r="L144" s="25"/>
      <c r="M144" s="33"/>
      <c r="N144" s="34" t="s">
        <v>15</v>
      </c>
      <c r="O144" s="35"/>
      <c r="P144" s="35"/>
      <c r="Q144" s="89">
        <f t="shared" si="239"/>
        <v>0</v>
      </c>
      <c r="R144" s="35"/>
      <c r="S144" s="89">
        <f t="shared" ref="S144:S149" si="245">+Q144+R144</f>
        <v>0</v>
      </c>
      <c r="T144" s="35"/>
      <c r="U144" s="89">
        <f t="shared" ref="U144:U149" si="246">+S144+T144</f>
        <v>0</v>
      </c>
      <c r="W144" s="138"/>
    </row>
    <row r="145" spans="1:46" ht="19.5" customHeight="1" x14ac:dyDescent="0.25">
      <c r="A145" s="36"/>
      <c r="B145" s="22"/>
      <c r="C145" s="16" t="s">
        <v>23</v>
      </c>
      <c r="D145" s="53"/>
      <c r="E145" s="55">
        <v>0</v>
      </c>
      <c r="F145" s="55">
        <v>0</v>
      </c>
      <c r="G145" s="55">
        <f t="shared" si="236"/>
        <v>0</v>
      </c>
      <c r="H145" s="55">
        <v>0</v>
      </c>
      <c r="I145" s="55">
        <f t="shared" si="237"/>
        <v>0</v>
      </c>
      <c r="J145" s="55">
        <v>0</v>
      </c>
      <c r="K145" s="55">
        <f t="shared" si="238"/>
        <v>0</v>
      </c>
      <c r="L145" s="56"/>
      <c r="M145" s="41"/>
      <c r="N145" s="44" t="s">
        <v>16</v>
      </c>
      <c r="O145" s="43"/>
      <c r="P145" s="43"/>
      <c r="Q145" s="90">
        <f t="shared" si="239"/>
        <v>0</v>
      </c>
      <c r="R145" s="43"/>
      <c r="S145" s="90">
        <f t="shared" si="245"/>
        <v>0</v>
      </c>
      <c r="T145" s="43"/>
      <c r="U145" s="90">
        <f t="shared" si="246"/>
        <v>0</v>
      </c>
      <c r="W145" s="138"/>
    </row>
    <row r="146" spans="1:46" ht="19.5" customHeight="1" x14ac:dyDescent="0.25">
      <c r="A146" s="36"/>
      <c r="B146" s="22"/>
      <c r="C146" s="16" t="s">
        <v>22</v>
      </c>
      <c r="D146" s="53"/>
      <c r="E146" s="57"/>
      <c r="F146" s="57"/>
      <c r="G146" s="57">
        <f t="shared" si="236"/>
        <v>0</v>
      </c>
      <c r="H146" s="57"/>
      <c r="I146" s="57">
        <f t="shared" si="237"/>
        <v>0</v>
      </c>
      <c r="J146" s="57"/>
      <c r="K146" s="57">
        <f t="shared" si="238"/>
        <v>0</v>
      </c>
      <c r="M146" s="58"/>
      <c r="N146" s="59" t="s">
        <v>17</v>
      </c>
      <c r="O146" s="60">
        <v>0</v>
      </c>
      <c r="P146" s="60">
        <v>0</v>
      </c>
      <c r="Q146" s="92">
        <f t="shared" si="239"/>
        <v>0</v>
      </c>
      <c r="R146" s="60">
        <v>0</v>
      </c>
      <c r="S146" s="92">
        <f t="shared" si="245"/>
        <v>0</v>
      </c>
      <c r="T146" s="60">
        <v>0</v>
      </c>
      <c r="U146" s="92">
        <f t="shared" si="246"/>
        <v>0</v>
      </c>
      <c r="W146" s="138"/>
    </row>
    <row r="147" spans="1:46" ht="19.5" customHeight="1" x14ac:dyDescent="0.25">
      <c r="A147" s="36"/>
      <c r="B147" s="22"/>
      <c r="C147" s="16" t="s">
        <v>31</v>
      </c>
      <c r="D147" s="53"/>
      <c r="E147" s="55"/>
      <c r="F147" s="55"/>
      <c r="G147" s="55">
        <f t="shared" si="236"/>
        <v>0</v>
      </c>
      <c r="H147" s="55"/>
      <c r="I147" s="55">
        <f t="shared" si="237"/>
        <v>0</v>
      </c>
      <c r="J147" s="55"/>
      <c r="K147" s="55">
        <f t="shared" si="238"/>
        <v>0</v>
      </c>
      <c r="L147" s="56"/>
      <c r="M147" s="61" t="s">
        <v>29</v>
      </c>
      <c r="N147" s="62"/>
      <c r="O147" s="52"/>
      <c r="P147" s="52"/>
      <c r="Q147" s="52">
        <f t="shared" si="239"/>
        <v>0</v>
      </c>
      <c r="R147" s="52"/>
      <c r="S147" s="52">
        <f t="shared" si="245"/>
        <v>0</v>
      </c>
      <c r="T147" s="52"/>
      <c r="U147" s="52">
        <f t="shared" si="246"/>
        <v>0</v>
      </c>
      <c r="W147" s="138"/>
    </row>
    <row r="148" spans="1:46" ht="19.5" customHeight="1" x14ac:dyDescent="0.25">
      <c r="B148" s="22"/>
      <c r="C148" s="16" t="s">
        <v>35</v>
      </c>
      <c r="D148" s="53"/>
      <c r="E148" s="57"/>
      <c r="F148" s="57"/>
      <c r="G148" s="57">
        <f t="shared" si="236"/>
        <v>0</v>
      </c>
      <c r="H148" s="57"/>
      <c r="I148" s="57">
        <f t="shared" si="237"/>
        <v>0</v>
      </c>
      <c r="J148" s="57"/>
      <c r="K148" s="57">
        <f t="shared" si="238"/>
        <v>0</v>
      </c>
      <c r="L148" s="51"/>
      <c r="M148" s="63" t="s">
        <v>28</v>
      </c>
      <c r="N148" s="64"/>
      <c r="O148" s="52"/>
      <c r="P148" s="52"/>
      <c r="Q148" s="52">
        <f t="shared" si="239"/>
        <v>0</v>
      </c>
      <c r="R148" s="52"/>
      <c r="S148" s="52">
        <f t="shared" si="245"/>
        <v>0</v>
      </c>
      <c r="T148" s="52"/>
      <c r="U148" s="52">
        <f t="shared" si="246"/>
        <v>0</v>
      </c>
      <c r="W148" s="138"/>
    </row>
    <row r="149" spans="1:46" ht="19.5" customHeight="1" thickBot="1" x14ac:dyDescent="0.3">
      <c r="B149" s="65"/>
      <c r="C149" s="66" t="s">
        <v>123</v>
      </c>
      <c r="D149" s="66"/>
      <c r="E149" s="67"/>
      <c r="F149" s="67"/>
      <c r="G149" s="67">
        <f t="shared" si="236"/>
        <v>0</v>
      </c>
      <c r="H149" s="67"/>
      <c r="I149" s="67">
        <f t="shared" si="237"/>
        <v>0</v>
      </c>
      <c r="J149" s="67"/>
      <c r="K149" s="67">
        <f t="shared" si="238"/>
        <v>0</v>
      </c>
      <c r="L149" s="51"/>
      <c r="M149" s="68" t="s">
        <v>123</v>
      </c>
      <c r="N149" s="69"/>
      <c r="O149" s="70"/>
      <c r="P149" s="70"/>
      <c r="Q149" s="93">
        <f t="shared" si="239"/>
        <v>0</v>
      </c>
      <c r="R149" s="70"/>
      <c r="S149" s="93">
        <f t="shared" si="245"/>
        <v>0</v>
      </c>
      <c r="T149" s="70"/>
      <c r="U149" s="93">
        <f t="shared" si="246"/>
        <v>0</v>
      </c>
      <c r="W149" s="138"/>
    </row>
    <row r="150" spans="1:46" s="13" customFormat="1" ht="19.5" customHeight="1" thickBot="1" x14ac:dyDescent="0.25">
      <c r="B150" s="15" t="s">
        <v>14</v>
      </c>
      <c r="C150" s="16"/>
      <c r="D150" s="53"/>
      <c r="E150" s="55">
        <f t="shared" ref="E150:F150" si="247">SUM(E144:E149)+E137</f>
        <v>6446</v>
      </c>
      <c r="F150" s="55">
        <f t="shared" si="247"/>
        <v>0</v>
      </c>
      <c r="G150" s="55">
        <f>SUM(G144:G149)+G137</f>
        <v>6446</v>
      </c>
      <c r="H150" s="55">
        <f t="shared" ref="H150:J150" si="248">SUM(H144:H149)+H137</f>
        <v>0</v>
      </c>
      <c r="I150" s="55">
        <f>SUM(I144:I149)+I137</f>
        <v>6446</v>
      </c>
      <c r="J150" s="55">
        <f t="shared" si="248"/>
        <v>0</v>
      </c>
      <c r="K150" s="55">
        <f>SUM(K144:K149)+K137</f>
        <v>6446</v>
      </c>
      <c r="L150" s="143"/>
      <c r="M150" s="72" t="s">
        <v>18</v>
      </c>
      <c r="N150" s="87"/>
      <c r="O150" s="52">
        <f t="shared" ref="O150:Q150" si="249">+O148+O143+O137+O147+O149</f>
        <v>6446</v>
      </c>
      <c r="P150" s="52">
        <f t="shared" si="249"/>
        <v>0</v>
      </c>
      <c r="Q150" s="52">
        <f t="shared" si="249"/>
        <v>6446</v>
      </c>
      <c r="R150" s="52">
        <f t="shared" ref="R150:S150" si="250">+R148+R143+R137+R147+R149</f>
        <v>0</v>
      </c>
      <c r="S150" s="52">
        <f t="shared" si="250"/>
        <v>6446</v>
      </c>
      <c r="T150" s="52">
        <f t="shared" ref="T150:U150" si="251">+T148+T143+T137+T147+T149</f>
        <v>0</v>
      </c>
      <c r="U150" s="52">
        <f t="shared" si="251"/>
        <v>6446</v>
      </c>
      <c r="V150" s="6"/>
      <c r="W150" s="142"/>
      <c r="X150" s="74">
        <f>+U150-K150</f>
        <v>0</v>
      </c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</row>
    <row r="151" spans="1:46" s="13" customFormat="1" ht="25.5" customHeight="1" x14ac:dyDescent="0.2">
      <c r="B151" s="140" t="s">
        <v>82</v>
      </c>
      <c r="C151" s="141" t="s">
        <v>91</v>
      </c>
      <c r="D151" s="78"/>
      <c r="E151" s="77"/>
      <c r="F151" s="77"/>
      <c r="G151" s="77"/>
      <c r="H151" s="77"/>
      <c r="I151" s="77"/>
      <c r="J151" s="77"/>
      <c r="K151" s="77"/>
      <c r="L151" s="77"/>
      <c r="M151" s="78"/>
      <c r="N151" s="79"/>
      <c r="O151" s="79"/>
      <c r="P151" s="79"/>
      <c r="Q151" s="79"/>
      <c r="R151" s="79"/>
      <c r="S151" s="79"/>
      <c r="T151" s="79"/>
      <c r="U151" s="79"/>
      <c r="W151" s="142"/>
    </row>
    <row r="152" spans="1:46" ht="40.5" customHeight="1" x14ac:dyDescent="0.25">
      <c r="B152" s="81" t="s">
        <v>0</v>
      </c>
      <c r="C152" s="82"/>
      <c r="D152" s="83"/>
      <c r="E152" s="84" t="str">
        <f t="shared" ref="E152:K152" si="252">+E$6</f>
        <v>Eredeti előirányzat
2026. év</v>
      </c>
      <c r="F152" s="84" t="str">
        <f t="shared" si="252"/>
        <v>1. változtatás
adatai</v>
      </c>
      <c r="G152" s="84" t="str">
        <f t="shared" si="252"/>
        <v>1. Módosított előirányzat
2026. év</v>
      </c>
      <c r="H152" s="84" t="str">
        <f t="shared" si="252"/>
        <v>változás: 2.</v>
      </c>
      <c r="I152" s="84" t="str">
        <f t="shared" si="252"/>
        <v>2. Módosított előirányzat
2026. év</v>
      </c>
      <c r="J152" s="84" t="str">
        <f t="shared" si="252"/>
        <v>módosításás: 3.</v>
      </c>
      <c r="K152" s="84" t="str">
        <f t="shared" si="252"/>
        <v>3. Módosított előirányzat
2026. év</v>
      </c>
      <c r="L152" s="85"/>
      <c r="M152" s="63" t="s">
        <v>1</v>
      </c>
      <c r="N152" s="86"/>
      <c r="O152" s="84" t="str">
        <f t="shared" ref="O152:U152" si="253">+O$6</f>
        <v>Eredeti előirányzat
2026. év</v>
      </c>
      <c r="P152" s="84" t="str">
        <f t="shared" si="253"/>
        <v>1. változtatás
adatai</v>
      </c>
      <c r="Q152" s="84" t="str">
        <f t="shared" si="253"/>
        <v>1. Módosított előirányzat
2026. év</v>
      </c>
      <c r="R152" s="84" t="str">
        <f t="shared" si="253"/>
        <v>változás: 2.</v>
      </c>
      <c r="S152" s="84" t="str">
        <f t="shared" si="253"/>
        <v>2. Módosított előirányzat
2026. év</v>
      </c>
      <c r="T152" s="84" t="str">
        <f t="shared" si="253"/>
        <v>módosítás: 3.</v>
      </c>
      <c r="U152" s="84" t="str">
        <f t="shared" si="253"/>
        <v>3. Módosított előirányzat
2026. év</v>
      </c>
      <c r="W152" s="138"/>
    </row>
    <row r="153" spans="1:46" ht="19.5" customHeight="1" x14ac:dyDescent="0.25">
      <c r="B153" s="22"/>
      <c r="C153" s="16" t="s">
        <v>2</v>
      </c>
      <c r="D153" s="23"/>
      <c r="E153" s="24">
        <f t="shared" ref="E153:G153" si="254">+E154+E155+E156+E157</f>
        <v>0</v>
      </c>
      <c r="F153" s="24">
        <f t="shared" si="254"/>
        <v>0</v>
      </c>
      <c r="G153" s="24">
        <f t="shared" si="254"/>
        <v>0</v>
      </c>
      <c r="H153" s="24">
        <f t="shared" ref="H153:I153" si="255">+H154+H155+H156+H157</f>
        <v>0</v>
      </c>
      <c r="I153" s="24">
        <f t="shared" si="255"/>
        <v>0</v>
      </c>
      <c r="J153" s="24">
        <f t="shared" ref="J153:K153" si="256">+J154+J155+J156+J157</f>
        <v>0</v>
      </c>
      <c r="K153" s="24">
        <f t="shared" si="256"/>
        <v>0</v>
      </c>
      <c r="L153" s="25"/>
      <c r="M153" s="26" t="s">
        <v>3</v>
      </c>
      <c r="N153" s="27"/>
      <c r="O153" s="28">
        <f t="shared" ref="O153" si="257">SUM(O154:O158)</f>
        <v>500</v>
      </c>
      <c r="P153" s="28">
        <f t="shared" ref="P153:Q153" si="258">SUM(P154:P158)</f>
        <v>0</v>
      </c>
      <c r="Q153" s="88">
        <f t="shared" si="258"/>
        <v>500</v>
      </c>
      <c r="R153" s="28">
        <f t="shared" ref="R153:S153" si="259">SUM(R154:R158)</f>
        <v>0</v>
      </c>
      <c r="S153" s="88">
        <f t="shared" si="259"/>
        <v>500</v>
      </c>
      <c r="T153" s="28">
        <f t="shared" ref="T153:U153" si="260">SUM(T154:T158)</f>
        <v>0</v>
      </c>
      <c r="U153" s="88">
        <f t="shared" si="260"/>
        <v>500</v>
      </c>
      <c r="W153" s="138"/>
    </row>
    <row r="154" spans="1:46" ht="19.5" customHeight="1" x14ac:dyDescent="0.25">
      <c r="B154" s="29"/>
      <c r="C154" s="30" t="s">
        <v>4</v>
      </c>
      <c r="D154" s="30"/>
      <c r="E154" s="31"/>
      <c r="F154" s="31"/>
      <c r="G154" s="31">
        <f>+E154+F154</f>
        <v>0</v>
      </c>
      <c r="H154" s="31"/>
      <c r="I154" s="31">
        <f>+G154+H154</f>
        <v>0</v>
      </c>
      <c r="J154" s="31"/>
      <c r="K154" s="31">
        <f>+I154+J154</f>
        <v>0</v>
      </c>
      <c r="L154" s="32"/>
      <c r="M154" s="33"/>
      <c r="N154" s="34" t="s">
        <v>6</v>
      </c>
      <c r="O154" s="35">
        <v>0</v>
      </c>
      <c r="P154" s="35">
        <v>0</v>
      </c>
      <c r="Q154" s="89">
        <f>+O154+P154</f>
        <v>0</v>
      </c>
      <c r="R154" s="35">
        <v>0</v>
      </c>
      <c r="S154" s="89">
        <f>+Q154+R154</f>
        <v>0</v>
      </c>
      <c r="T154" s="35">
        <v>0</v>
      </c>
      <c r="U154" s="89">
        <f>+S154+T154</f>
        <v>0</v>
      </c>
      <c r="W154" s="138"/>
    </row>
    <row r="155" spans="1:46" ht="23.25" customHeight="1" x14ac:dyDescent="0.25">
      <c r="A155" s="36"/>
      <c r="B155" s="37"/>
      <c r="C155" s="38" t="s">
        <v>5</v>
      </c>
      <c r="D155" s="39"/>
      <c r="E155" s="40">
        <v>0</v>
      </c>
      <c r="F155" s="40">
        <v>0</v>
      </c>
      <c r="G155" s="40">
        <f t="shared" ref="G155:G165" si="261">+E155+F155</f>
        <v>0</v>
      </c>
      <c r="H155" s="40">
        <v>0</v>
      </c>
      <c r="I155" s="40">
        <f t="shared" ref="I155:I165" si="262">+G155+H155</f>
        <v>0</v>
      </c>
      <c r="J155" s="40">
        <v>0</v>
      </c>
      <c r="K155" s="40">
        <f t="shared" ref="K155:K165" si="263">+I155+J155</f>
        <v>0</v>
      </c>
      <c r="L155" s="32"/>
      <c r="M155" s="41"/>
      <c r="N155" s="42" t="s">
        <v>8</v>
      </c>
      <c r="O155" s="43">
        <v>0</v>
      </c>
      <c r="P155" s="43">
        <v>0</v>
      </c>
      <c r="Q155" s="90">
        <f t="shared" ref="Q155:Q165" si="264">+O155+P155</f>
        <v>0</v>
      </c>
      <c r="R155" s="43">
        <v>0</v>
      </c>
      <c r="S155" s="90">
        <f t="shared" ref="S155:S158" si="265">+Q155+R155</f>
        <v>0</v>
      </c>
      <c r="T155" s="43">
        <v>0</v>
      </c>
      <c r="U155" s="90">
        <f t="shared" ref="U155:U158" si="266">+S155+T155</f>
        <v>0</v>
      </c>
      <c r="W155" s="138"/>
    </row>
    <row r="156" spans="1:46" ht="19.5" customHeight="1" x14ac:dyDescent="0.25">
      <c r="A156" s="36"/>
      <c r="B156" s="37"/>
      <c r="C156" s="38" t="s">
        <v>7</v>
      </c>
      <c r="D156" s="39"/>
      <c r="E156" s="40"/>
      <c r="F156" s="40"/>
      <c r="G156" s="40">
        <f t="shared" si="261"/>
        <v>0</v>
      </c>
      <c r="H156" s="40"/>
      <c r="I156" s="40">
        <f t="shared" si="262"/>
        <v>0</v>
      </c>
      <c r="J156" s="40"/>
      <c r="K156" s="40">
        <f t="shared" si="263"/>
        <v>0</v>
      </c>
      <c r="L156" s="32"/>
      <c r="M156" s="41"/>
      <c r="N156" s="44" t="s">
        <v>9</v>
      </c>
      <c r="O156" s="43">
        <v>500</v>
      </c>
      <c r="P156" s="43">
        <v>0</v>
      </c>
      <c r="Q156" s="90">
        <f t="shared" si="264"/>
        <v>500</v>
      </c>
      <c r="R156" s="43">
        <v>0</v>
      </c>
      <c r="S156" s="90">
        <f t="shared" si="265"/>
        <v>500</v>
      </c>
      <c r="T156" s="43">
        <v>0</v>
      </c>
      <c r="U156" s="90">
        <f t="shared" si="266"/>
        <v>500</v>
      </c>
      <c r="W156" s="138"/>
    </row>
    <row r="157" spans="1:46" ht="19.5" customHeight="1" x14ac:dyDescent="0.25">
      <c r="A157" s="36"/>
      <c r="B157" s="37"/>
      <c r="C157" s="38" t="s">
        <v>21</v>
      </c>
      <c r="D157" s="39"/>
      <c r="E157" s="40"/>
      <c r="F157" s="40"/>
      <c r="G157" s="40">
        <f t="shared" si="261"/>
        <v>0</v>
      </c>
      <c r="H157" s="40"/>
      <c r="I157" s="40">
        <f t="shared" si="262"/>
        <v>0</v>
      </c>
      <c r="J157" s="40"/>
      <c r="K157" s="40">
        <f t="shared" si="263"/>
        <v>0</v>
      </c>
      <c r="L157" s="32"/>
      <c r="M157" s="41"/>
      <c r="N157" s="44" t="s">
        <v>11</v>
      </c>
      <c r="O157" s="43">
        <v>0</v>
      </c>
      <c r="P157" s="43">
        <v>0</v>
      </c>
      <c r="Q157" s="90">
        <f t="shared" si="264"/>
        <v>0</v>
      </c>
      <c r="R157" s="43">
        <v>0</v>
      </c>
      <c r="S157" s="90">
        <f t="shared" si="265"/>
        <v>0</v>
      </c>
      <c r="T157" s="43">
        <v>0</v>
      </c>
      <c r="U157" s="90">
        <f t="shared" si="266"/>
        <v>0</v>
      </c>
      <c r="W157" s="138"/>
    </row>
    <row r="158" spans="1:46" ht="19.5" customHeight="1" x14ac:dyDescent="0.25">
      <c r="A158" s="36"/>
      <c r="B158" s="45"/>
      <c r="C158" s="46"/>
      <c r="D158" s="46"/>
      <c r="E158" s="47"/>
      <c r="F158" s="47"/>
      <c r="G158" s="47">
        <f t="shared" si="261"/>
        <v>0</v>
      </c>
      <c r="H158" s="47"/>
      <c r="I158" s="47">
        <f t="shared" si="262"/>
        <v>0</v>
      </c>
      <c r="J158" s="47"/>
      <c r="K158" s="47">
        <f t="shared" si="263"/>
        <v>0</v>
      </c>
      <c r="L158" s="32"/>
      <c r="M158" s="48"/>
      <c r="N158" s="49" t="s">
        <v>12</v>
      </c>
      <c r="O158" s="50">
        <v>0</v>
      </c>
      <c r="P158" s="50">
        <v>0</v>
      </c>
      <c r="Q158" s="91">
        <f t="shared" si="264"/>
        <v>0</v>
      </c>
      <c r="R158" s="50">
        <v>0</v>
      </c>
      <c r="S158" s="91">
        <f t="shared" si="265"/>
        <v>0</v>
      </c>
      <c r="T158" s="50">
        <v>0</v>
      </c>
      <c r="U158" s="91">
        <f t="shared" si="266"/>
        <v>0</v>
      </c>
      <c r="W158" s="138"/>
    </row>
    <row r="159" spans="1:46" ht="19.5" customHeight="1" x14ac:dyDescent="0.25">
      <c r="A159" s="36"/>
      <c r="B159" s="45"/>
      <c r="C159" s="46"/>
      <c r="D159" s="46"/>
      <c r="E159" s="47"/>
      <c r="F159" s="47"/>
      <c r="G159" s="47">
        <f t="shared" si="261"/>
        <v>0</v>
      </c>
      <c r="H159" s="47"/>
      <c r="I159" s="47">
        <f t="shared" si="262"/>
        <v>0</v>
      </c>
      <c r="J159" s="47"/>
      <c r="K159" s="47">
        <f t="shared" si="263"/>
        <v>0</v>
      </c>
      <c r="L159" s="51"/>
      <c r="M159" s="26" t="s">
        <v>13</v>
      </c>
      <c r="N159" s="27"/>
      <c r="O159" s="52">
        <f t="shared" ref="O159" si="267">SUM(O160:O162)</f>
        <v>7500</v>
      </c>
      <c r="P159" s="52">
        <f t="shared" ref="P159:Q159" si="268">SUM(P160:P162)</f>
        <v>0</v>
      </c>
      <c r="Q159" s="52">
        <f t="shared" si="268"/>
        <v>7500</v>
      </c>
      <c r="R159" s="52">
        <f t="shared" ref="R159:S159" si="269">SUM(R160:R162)</f>
        <v>0</v>
      </c>
      <c r="S159" s="52">
        <f t="shared" si="269"/>
        <v>7500</v>
      </c>
      <c r="T159" s="52">
        <f t="shared" ref="T159:U159" si="270">SUM(T160:T162)</f>
        <v>0</v>
      </c>
      <c r="U159" s="52">
        <f t="shared" si="270"/>
        <v>7500</v>
      </c>
      <c r="W159" s="138"/>
    </row>
    <row r="160" spans="1:46" ht="19.5" customHeight="1" x14ac:dyDescent="0.25">
      <c r="A160" s="36"/>
      <c r="B160" s="22"/>
      <c r="C160" s="16" t="s">
        <v>10</v>
      </c>
      <c r="D160" s="53"/>
      <c r="E160" s="54">
        <f>149-149</f>
        <v>0</v>
      </c>
      <c r="F160" s="54">
        <f>149-149</f>
        <v>0</v>
      </c>
      <c r="G160" s="54">
        <f t="shared" si="261"/>
        <v>0</v>
      </c>
      <c r="H160" s="54">
        <f>149-149</f>
        <v>0</v>
      </c>
      <c r="I160" s="54">
        <f t="shared" si="262"/>
        <v>0</v>
      </c>
      <c r="J160" s="54">
        <f>149-149</f>
        <v>0</v>
      </c>
      <c r="K160" s="54">
        <f t="shared" si="263"/>
        <v>0</v>
      </c>
      <c r="L160" s="25"/>
      <c r="M160" s="33"/>
      <c r="N160" s="34" t="s">
        <v>15</v>
      </c>
      <c r="O160" s="35">
        <v>7500</v>
      </c>
      <c r="P160" s="35">
        <v>0</v>
      </c>
      <c r="Q160" s="89">
        <f t="shared" si="264"/>
        <v>7500</v>
      </c>
      <c r="R160" s="35">
        <v>0</v>
      </c>
      <c r="S160" s="89">
        <f t="shared" ref="S160:S165" si="271">+Q160+R160</f>
        <v>7500</v>
      </c>
      <c r="T160" s="35">
        <v>0</v>
      </c>
      <c r="U160" s="89">
        <f t="shared" ref="U160:U165" si="272">+S160+T160</f>
        <v>7500</v>
      </c>
      <c r="W160" s="138"/>
    </row>
    <row r="161" spans="1:46" ht="19.5" customHeight="1" x14ac:dyDescent="0.25">
      <c r="A161" s="36"/>
      <c r="B161" s="22"/>
      <c r="C161" s="16" t="s">
        <v>23</v>
      </c>
      <c r="D161" s="53"/>
      <c r="E161" s="55">
        <v>8000</v>
      </c>
      <c r="F161" s="55">
        <v>0</v>
      </c>
      <c r="G161" s="55">
        <f t="shared" si="261"/>
        <v>8000</v>
      </c>
      <c r="H161" s="55">
        <v>0</v>
      </c>
      <c r="I161" s="55">
        <f t="shared" si="262"/>
        <v>8000</v>
      </c>
      <c r="J161" s="55">
        <v>0</v>
      </c>
      <c r="K161" s="55">
        <f t="shared" si="263"/>
        <v>8000</v>
      </c>
      <c r="L161" s="56"/>
      <c r="M161" s="41"/>
      <c r="N161" s="44" t="s">
        <v>16</v>
      </c>
      <c r="O161" s="43">
        <v>0</v>
      </c>
      <c r="P161" s="43">
        <v>0</v>
      </c>
      <c r="Q161" s="90">
        <f t="shared" si="264"/>
        <v>0</v>
      </c>
      <c r="R161" s="43">
        <v>0</v>
      </c>
      <c r="S161" s="90">
        <f t="shared" si="271"/>
        <v>0</v>
      </c>
      <c r="T161" s="43">
        <v>0</v>
      </c>
      <c r="U161" s="90">
        <f t="shared" si="272"/>
        <v>0</v>
      </c>
      <c r="W161" s="138"/>
    </row>
    <row r="162" spans="1:46" ht="19.5" customHeight="1" x14ac:dyDescent="0.25">
      <c r="A162" s="36"/>
      <c r="B162" s="22"/>
      <c r="C162" s="16" t="s">
        <v>22</v>
      </c>
      <c r="D162" s="53"/>
      <c r="E162" s="57"/>
      <c r="F162" s="57"/>
      <c r="G162" s="57">
        <f t="shared" si="261"/>
        <v>0</v>
      </c>
      <c r="H162" s="57"/>
      <c r="I162" s="57">
        <f t="shared" si="262"/>
        <v>0</v>
      </c>
      <c r="J162" s="57"/>
      <c r="K162" s="57">
        <f t="shared" si="263"/>
        <v>0</v>
      </c>
      <c r="M162" s="58"/>
      <c r="N162" s="59" t="s">
        <v>17</v>
      </c>
      <c r="O162" s="60">
        <v>0</v>
      </c>
      <c r="P162" s="60">
        <v>0</v>
      </c>
      <c r="Q162" s="92">
        <f t="shared" si="264"/>
        <v>0</v>
      </c>
      <c r="R162" s="60">
        <v>0</v>
      </c>
      <c r="S162" s="92">
        <f t="shared" si="271"/>
        <v>0</v>
      </c>
      <c r="T162" s="60">
        <v>0</v>
      </c>
      <c r="U162" s="92">
        <f t="shared" si="272"/>
        <v>0</v>
      </c>
      <c r="W162" s="138"/>
    </row>
    <row r="163" spans="1:46" ht="19.5" customHeight="1" x14ac:dyDescent="0.25">
      <c r="A163" s="36"/>
      <c r="B163" s="22"/>
      <c r="C163" s="16" t="s">
        <v>31</v>
      </c>
      <c r="D163" s="53"/>
      <c r="E163" s="55"/>
      <c r="F163" s="55"/>
      <c r="G163" s="55">
        <f t="shared" si="261"/>
        <v>0</v>
      </c>
      <c r="H163" s="55"/>
      <c r="I163" s="55">
        <f t="shared" si="262"/>
        <v>0</v>
      </c>
      <c r="J163" s="55"/>
      <c r="K163" s="55">
        <f t="shared" si="263"/>
        <v>0</v>
      </c>
      <c r="L163" s="56"/>
      <c r="M163" s="61" t="s">
        <v>29</v>
      </c>
      <c r="N163" s="62"/>
      <c r="O163" s="52">
        <v>0</v>
      </c>
      <c r="P163" s="52">
        <v>0</v>
      </c>
      <c r="Q163" s="52">
        <f t="shared" si="264"/>
        <v>0</v>
      </c>
      <c r="R163" s="52">
        <v>0</v>
      </c>
      <c r="S163" s="52">
        <f t="shared" si="271"/>
        <v>0</v>
      </c>
      <c r="T163" s="52">
        <v>0</v>
      </c>
      <c r="U163" s="52">
        <f t="shared" si="272"/>
        <v>0</v>
      </c>
      <c r="W163" s="138"/>
    </row>
    <row r="164" spans="1:46" ht="19.5" customHeight="1" x14ac:dyDescent="0.25">
      <c r="B164" s="22"/>
      <c r="C164" s="16" t="s">
        <v>35</v>
      </c>
      <c r="D164" s="53"/>
      <c r="E164" s="57"/>
      <c r="F164" s="57"/>
      <c r="G164" s="57">
        <f t="shared" si="261"/>
        <v>0</v>
      </c>
      <c r="H164" s="57"/>
      <c r="I164" s="57">
        <f t="shared" si="262"/>
        <v>0</v>
      </c>
      <c r="J164" s="57"/>
      <c r="K164" s="57">
        <f t="shared" si="263"/>
        <v>0</v>
      </c>
      <c r="L164" s="51"/>
      <c r="M164" s="63" t="s">
        <v>28</v>
      </c>
      <c r="N164" s="64"/>
      <c r="O164" s="52">
        <v>0</v>
      </c>
      <c r="P164" s="52">
        <v>0</v>
      </c>
      <c r="Q164" s="52">
        <f t="shared" si="264"/>
        <v>0</v>
      </c>
      <c r="R164" s="52">
        <v>0</v>
      </c>
      <c r="S164" s="52">
        <f t="shared" si="271"/>
        <v>0</v>
      </c>
      <c r="T164" s="52">
        <v>0</v>
      </c>
      <c r="U164" s="52">
        <f t="shared" si="272"/>
        <v>0</v>
      </c>
      <c r="W164" s="138"/>
    </row>
    <row r="165" spans="1:46" ht="19.5" customHeight="1" thickBot="1" x14ac:dyDescent="0.3">
      <c r="B165" s="65"/>
      <c r="C165" s="66" t="s">
        <v>123</v>
      </c>
      <c r="D165" s="66"/>
      <c r="E165" s="67"/>
      <c r="F165" s="67"/>
      <c r="G165" s="67">
        <f t="shared" si="261"/>
        <v>0</v>
      </c>
      <c r="H165" s="67"/>
      <c r="I165" s="67">
        <f t="shared" si="262"/>
        <v>0</v>
      </c>
      <c r="J165" s="67"/>
      <c r="K165" s="67">
        <f t="shared" si="263"/>
        <v>0</v>
      </c>
      <c r="L165" s="51"/>
      <c r="M165" s="68" t="s">
        <v>123</v>
      </c>
      <c r="N165" s="69"/>
      <c r="O165" s="70">
        <v>0</v>
      </c>
      <c r="P165" s="70"/>
      <c r="Q165" s="93">
        <f t="shared" si="264"/>
        <v>0</v>
      </c>
      <c r="R165" s="70"/>
      <c r="S165" s="93">
        <f t="shared" si="271"/>
        <v>0</v>
      </c>
      <c r="T165" s="70"/>
      <c r="U165" s="93">
        <f t="shared" si="272"/>
        <v>0</v>
      </c>
      <c r="W165" s="138"/>
    </row>
    <row r="166" spans="1:46" s="13" customFormat="1" ht="19.5" customHeight="1" thickBot="1" x14ac:dyDescent="0.25">
      <c r="B166" s="15" t="s">
        <v>14</v>
      </c>
      <c r="C166" s="16"/>
      <c r="D166" s="53"/>
      <c r="E166" s="55">
        <f t="shared" ref="E166:F166" si="273">SUM(E160:E165)+E153</f>
        <v>8000</v>
      </c>
      <c r="F166" s="55">
        <f t="shared" si="273"/>
        <v>0</v>
      </c>
      <c r="G166" s="55">
        <f>SUM(G160:G165)+G153</f>
        <v>8000</v>
      </c>
      <c r="H166" s="55">
        <f t="shared" ref="H166:J166" si="274">SUM(H160:H165)+H153</f>
        <v>0</v>
      </c>
      <c r="I166" s="55">
        <f>SUM(I160:I165)+I153</f>
        <v>8000</v>
      </c>
      <c r="J166" s="55">
        <f t="shared" si="274"/>
        <v>0</v>
      </c>
      <c r="K166" s="55">
        <f>SUM(K160:K165)+K153</f>
        <v>8000</v>
      </c>
      <c r="L166" s="71"/>
      <c r="M166" s="72" t="s">
        <v>18</v>
      </c>
      <c r="N166" s="87"/>
      <c r="O166" s="52">
        <f t="shared" ref="O166:Q166" si="275">+O164+O159+O153+O163+O165</f>
        <v>8000</v>
      </c>
      <c r="P166" s="52">
        <f t="shared" si="275"/>
        <v>0</v>
      </c>
      <c r="Q166" s="52">
        <f t="shared" si="275"/>
        <v>8000</v>
      </c>
      <c r="R166" s="52">
        <f t="shared" ref="R166:S166" si="276">+R164+R159+R153+R163+R165</f>
        <v>0</v>
      </c>
      <c r="S166" s="52">
        <f t="shared" si="276"/>
        <v>8000</v>
      </c>
      <c r="T166" s="52">
        <f t="shared" ref="T166:U166" si="277">+T164+T159+T153+T163+T165</f>
        <v>0</v>
      </c>
      <c r="U166" s="52">
        <f t="shared" si="277"/>
        <v>8000</v>
      </c>
      <c r="V166" s="6"/>
      <c r="W166" s="142"/>
      <c r="X166" s="74">
        <f>+U166-K166</f>
        <v>0</v>
      </c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</row>
    <row r="167" spans="1:46" s="13" customFormat="1" ht="31.5" customHeight="1" x14ac:dyDescent="0.2">
      <c r="A167" s="13">
        <v>1</v>
      </c>
      <c r="B167" s="140" t="s">
        <v>93</v>
      </c>
      <c r="C167" s="141" t="s">
        <v>92</v>
      </c>
      <c r="D167" s="77"/>
      <c r="E167" s="77"/>
      <c r="F167" s="77"/>
      <c r="G167" s="77"/>
      <c r="H167" s="77"/>
      <c r="I167" s="77"/>
      <c r="J167" s="77"/>
      <c r="K167" s="77"/>
      <c r="L167" s="77"/>
      <c r="M167" s="77"/>
      <c r="N167" s="79"/>
      <c r="O167" s="79"/>
      <c r="P167" s="79"/>
      <c r="Q167" s="79"/>
      <c r="R167" s="79"/>
      <c r="S167" s="79"/>
      <c r="T167" s="79"/>
      <c r="U167" s="79"/>
      <c r="W167" s="142"/>
    </row>
    <row r="168" spans="1:46" ht="40.5" customHeight="1" x14ac:dyDescent="0.25">
      <c r="A168" s="1">
        <v>2</v>
      </c>
      <c r="B168" s="81" t="s">
        <v>0</v>
      </c>
      <c r="C168" s="82"/>
      <c r="D168" s="83"/>
      <c r="E168" s="84" t="str">
        <f t="shared" ref="E168:K168" si="278">+E$6</f>
        <v>Eredeti előirányzat
2026. év</v>
      </c>
      <c r="F168" s="84" t="str">
        <f t="shared" si="278"/>
        <v>1. változtatás
adatai</v>
      </c>
      <c r="G168" s="84" t="str">
        <f t="shared" si="278"/>
        <v>1. Módosított előirányzat
2026. év</v>
      </c>
      <c r="H168" s="84" t="str">
        <f t="shared" si="278"/>
        <v>változás: 2.</v>
      </c>
      <c r="I168" s="84" t="str">
        <f t="shared" si="278"/>
        <v>2. Módosított előirányzat
2026. év</v>
      </c>
      <c r="J168" s="84" t="str">
        <f t="shared" si="278"/>
        <v>módosításás: 3.</v>
      </c>
      <c r="K168" s="84" t="str">
        <f t="shared" si="278"/>
        <v>3. Módosított előirányzat
2026. év</v>
      </c>
      <c r="L168" s="85"/>
      <c r="M168" s="63" t="s">
        <v>1</v>
      </c>
      <c r="N168" s="86"/>
      <c r="O168" s="84" t="str">
        <f t="shared" ref="O168:U168" si="279">+O$6</f>
        <v>Eredeti előirányzat
2026. év</v>
      </c>
      <c r="P168" s="84" t="str">
        <f t="shared" si="279"/>
        <v>1. változtatás
adatai</v>
      </c>
      <c r="Q168" s="84" t="str">
        <f t="shared" si="279"/>
        <v>1. Módosított előirányzat
2026. év</v>
      </c>
      <c r="R168" s="84" t="str">
        <f t="shared" si="279"/>
        <v>változás: 2.</v>
      </c>
      <c r="S168" s="84" t="str">
        <f t="shared" si="279"/>
        <v>2. Módosított előirányzat
2026. év</v>
      </c>
      <c r="T168" s="84" t="str">
        <f t="shared" si="279"/>
        <v>módosítás: 3.</v>
      </c>
      <c r="U168" s="84" t="str">
        <f t="shared" si="279"/>
        <v>3. Módosított előirányzat
2026. év</v>
      </c>
      <c r="W168" s="138"/>
    </row>
    <row r="169" spans="1:46" ht="19.5" customHeight="1" x14ac:dyDescent="0.25">
      <c r="A169" s="13">
        <v>3</v>
      </c>
      <c r="B169" s="22"/>
      <c r="C169" s="16" t="s">
        <v>2</v>
      </c>
      <c r="D169" s="23"/>
      <c r="E169" s="24">
        <f t="shared" ref="E169:G169" si="280">+E170+E171+E172+E173</f>
        <v>0</v>
      </c>
      <c r="F169" s="24">
        <f t="shared" si="280"/>
        <v>0</v>
      </c>
      <c r="G169" s="24">
        <f t="shared" si="280"/>
        <v>0</v>
      </c>
      <c r="H169" s="24">
        <f t="shared" ref="H169:I169" si="281">+H170+H171+H172+H173</f>
        <v>0</v>
      </c>
      <c r="I169" s="24">
        <f t="shared" si="281"/>
        <v>0</v>
      </c>
      <c r="J169" s="24">
        <f t="shared" ref="J169:K169" si="282">+J170+J171+J172+J173</f>
        <v>0</v>
      </c>
      <c r="K169" s="24">
        <f t="shared" si="282"/>
        <v>0</v>
      </c>
      <c r="L169" s="25"/>
      <c r="M169" s="26" t="s">
        <v>3</v>
      </c>
      <c r="N169" s="27"/>
      <c r="O169" s="28">
        <f t="shared" ref="O169" si="283">SUM(O170:O174)</f>
        <v>3068</v>
      </c>
      <c r="P169" s="28">
        <f t="shared" ref="P169:Q169" si="284">SUM(P170:P174)</f>
        <v>0</v>
      </c>
      <c r="Q169" s="88">
        <f t="shared" si="284"/>
        <v>3068</v>
      </c>
      <c r="R169" s="28">
        <f t="shared" ref="R169:S169" si="285">SUM(R170:R174)</f>
        <v>0</v>
      </c>
      <c r="S169" s="88">
        <f t="shared" si="285"/>
        <v>3068</v>
      </c>
      <c r="T169" s="28">
        <f t="shared" ref="T169:U169" si="286">SUM(T170:T174)</f>
        <v>0</v>
      </c>
      <c r="U169" s="88">
        <f t="shared" si="286"/>
        <v>3068</v>
      </c>
      <c r="W169" s="138"/>
    </row>
    <row r="170" spans="1:46" ht="19.5" customHeight="1" x14ac:dyDescent="0.25">
      <c r="A170" s="1">
        <v>4</v>
      </c>
      <c r="B170" s="29"/>
      <c r="C170" s="30" t="s">
        <v>4</v>
      </c>
      <c r="D170" s="30"/>
      <c r="E170" s="31"/>
      <c r="F170" s="31"/>
      <c r="G170" s="31">
        <f>+E170+F170</f>
        <v>0</v>
      </c>
      <c r="H170" s="31"/>
      <c r="I170" s="31">
        <f>+G170+H170</f>
        <v>0</v>
      </c>
      <c r="J170" s="31"/>
      <c r="K170" s="31">
        <f>+I170+J170</f>
        <v>0</v>
      </c>
      <c r="L170" s="32"/>
      <c r="M170" s="33"/>
      <c r="N170" s="34" t="s">
        <v>6</v>
      </c>
      <c r="O170" s="35">
        <v>0</v>
      </c>
      <c r="P170" s="35">
        <v>0</v>
      </c>
      <c r="Q170" s="89">
        <f>+O170+P170</f>
        <v>0</v>
      </c>
      <c r="R170" s="35">
        <v>0</v>
      </c>
      <c r="S170" s="89">
        <f>+Q170+R170</f>
        <v>0</v>
      </c>
      <c r="T170" s="35">
        <v>0</v>
      </c>
      <c r="U170" s="89">
        <f>+S170+T170</f>
        <v>0</v>
      </c>
      <c r="W170" s="138"/>
    </row>
    <row r="171" spans="1:46" ht="23.25" customHeight="1" x14ac:dyDescent="0.25">
      <c r="A171" s="13">
        <v>5</v>
      </c>
      <c r="B171" s="37"/>
      <c r="C171" s="38" t="s">
        <v>5</v>
      </c>
      <c r="D171" s="39"/>
      <c r="E171" s="40">
        <v>0</v>
      </c>
      <c r="F171" s="40">
        <v>0</v>
      </c>
      <c r="G171" s="40">
        <f t="shared" ref="G171:G181" si="287">+E171+F171</f>
        <v>0</v>
      </c>
      <c r="H171" s="40">
        <v>0</v>
      </c>
      <c r="I171" s="40">
        <f t="shared" ref="I171:I181" si="288">+G171+H171</f>
        <v>0</v>
      </c>
      <c r="J171" s="40">
        <v>0</v>
      </c>
      <c r="K171" s="40">
        <f t="shared" ref="K171:K181" si="289">+I171+J171</f>
        <v>0</v>
      </c>
      <c r="L171" s="32"/>
      <c r="M171" s="41"/>
      <c r="N171" s="42" t="s">
        <v>8</v>
      </c>
      <c r="O171" s="43">
        <v>0</v>
      </c>
      <c r="P171" s="43">
        <v>0</v>
      </c>
      <c r="Q171" s="90">
        <f t="shared" ref="Q171:Q181" si="290">+O171+P171</f>
        <v>0</v>
      </c>
      <c r="R171" s="43">
        <v>0</v>
      </c>
      <c r="S171" s="90">
        <f t="shared" ref="S171:S174" si="291">+Q171+R171</f>
        <v>0</v>
      </c>
      <c r="T171" s="43">
        <v>0</v>
      </c>
      <c r="U171" s="90">
        <f t="shared" ref="U171:U174" si="292">+S171+T171</f>
        <v>0</v>
      </c>
      <c r="W171" s="138"/>
    </row>
    <row r="172" spans="1:46" ht="19.5" customHeight="1" x14ac:dyDescent="0.25">
      <c r="A172" s="1">
        <v>6</v>
      </c>
      <c r="B172" s="37"/>
      <c r="C172" s="38" t="s">
        <v>7</v>
      </c>
      <c r="D172" s="39"/>
      <c r="E172" s="40"/>
      <c r="F172" s="40"/>
      <c r="G172" s="40">
        <f t="shared" si="287"/>
        <v>0</v>
      </c>
      <c r="H172" s="40"/>
      <c r="I172" s="40">
        <f t="shared" si="288"/>
        <v>0</v>
      </c>
      <c r="J172" s="40"/>
      <c r="K172" s="40">
        <f t="shared" si="289"/>
        <v>0</v>
      </c>
      <c r="L172" s="32"/>
      <c r="M172" s="41"/>
      <c r="N172" s="44" t="s">
        <v>9</v>
      </c>
      <c r="O172" s="43">
        <v>3068</v>
      </c>
      <c r="P172" s="43">
        <v>0</v>
      </c>
      <c r="Q172" s="90">
        <f t="shared" si="290"/>
        <v>3068</v>
      </c>
      <c r="R172" s="43">
        <v>0</v>
      </c>
      <c r="S172" s="90">
        <f t="shared" si="291"/>
        <v>3068</v>
      </c>
      <c r="T172" s="43">
        <v>0</v>
      </c>
      <c r="U172" s="90">
        <f t="shared" si="292"/>
        <v>3068</v>
      </c>
      <c r="W172" s="138"/>
    </row>
    <row r="173" spans="1:46" ht="19.5" customHeight="1" x14ac:dyDescent="0.25">
      <c r="A173" s="13">
        <v>7</v>
      </c>
      <c r="B173" s="37"/>
      <c r="C173" s="38" t="s">
        <v>21</v>
      </c>
      <c r="D173" s="39"/>
      <c r="E173" s="40"/>
      <c r="F173" s="40"/>
      <c r="G173" s="40">
        <f t="shared" si="287"/>
        <v>0</v>
      </c>
      <c r="H173" s="40"/>
      <c r="I173" s="40">
        <f t="shared" si="288"/>
        <v>0</v>
      </c>
      <c r="J173" s="40"/>
      <c r="K173" s="40">
        <f t="shared" si="289"/>
        <v>0</v>
      </c>
      <c r="L173" s="32"/>
      <c r="M173" s="41"/>
      <c r="N173" s="44" t="s">
        <v>11</v>
      </c>
      <c r="O173" s="43">
        <v>0</v>
      </c>
      <c r="P173" s="43"/>
      <c r="Q173" s="90">
        <f t="shared" si="290"/>
        <v>0</v>
      </c>
      <c r="R173" s="43"/>
      <c r="S173" s="90">
        <f t="shared" si="291"/>
        <v>0</v>
      </c>
      <c r="T173" s="43"/>
      <c r="U173" s="90">
        <f t="shared" si="292"/>
        <v>0</v>
      </c>
      <c r="W173" s="138"/>
    </row>
    <row r="174" spans="1:46" ht="19.5" customHeight="1" x14ac:dyDescent="0.25">
      <c r="A174" s="1">
        <v>8</v>
      </c>
      <c r="B174" s="45"/>
      <c r="C174" s="46"/>
      <c r="D174" s="46"/>
      <c r="E174" s="47"/>
      <c r="F174" s="47"/>
      <c r="G174" s="47">
        <f t="shared" si="287"/>
        <v>0</v>
      </c>
      <c r="H174" s="47"/>
      <c r="I174" s="47">
        <f t="shared" si="288"/>
        <v>0</v>
      </c>
      <c r="J174" s="47"/>
      <c r="K174" s="47">
        <f t="shared" si="289"/>
        <v>0</v>
      </c>
      <c r="L174" s="32"/>
      <c r="M174" s="48"/>
      <c r="N174" s="49" t="s">
        <v>12</v>
      </c>
      <c r="O174" s="50">
        <v>0</v>
      </c>
      <c r="P174" s="50"/>
      <c r="Q174" s="91">
        <f t="shared" si="290"/>
        <v>0</v>
      </c>
      <c r="R174" s="50"/>
      <c r="S174" s="91">
        <f t="shared" si="291"/>
        <v>0</v>
      </c>
      <c r="T174" s="50"/>
      <c r="U174" s="91">
        <f t="shared" si="292"/>
        <v>0</v>
      </c>
      <c r="W174" s="138"/>
    </row>
    <row r="175" spans="1:46" ht="19.5" customHeight="1" x14ac:dyDescent="0.25">
      <c r="A175" s="13">
        <v>9</v>
      </c>
      <c r="B175" s="45"/>
      <c r="C175" s="46"/>
      <c r="D175" s="46"/>
      <c r="E175" s="47"/>
      <c r="F175" s="47"/>
      <c r="G175" s="47">
        <f t="shared" si="287"/>
        <v>0</v>
      </c>
      <c r="H175" s="47"/>
      <c r="I175" s="47">
        <f t="shared" si="288"/>
        <v>0</v>
      </c>
      <c r="J175" s="47"/>
      <c r="K175" s="47">
        <f t="shared" si="289"/>
        <v>0</v>
      </c>
      <c r="L175" s="51"/>
      <c r="M175" s="26" t="s">
        <v>13</v>
      </c>
      <c r="N175" s="27"/>
      <c r="O175" s="52">
        <f t="shared" ref="O175" si="293">SUM(O176:O178)</f>
        <v>20000</v>
      </c>
      <c r="P175" s="52">
        <f t="shared" ref="P175:Q175" si="294">SUM(P176:P178)</f>
        <v>0</v>
      </c>
      <c r="Q175" s="52">
        <f t="shared" si="294"/>
        <v>20000</v>
      </c>
      <c r="R175" s="52">
        <f t="shared" ref="R175:S175" si="295">SUM(R176:R178)</f>
        <v>0</v>
      </c>
      <c r="S175" s="52">
        <f t="shared" si="295"/>
        <v>20000</v>
      </c>
      <c r="T175" s="52">
        <f t="shared" ref="T175:U175" si="296">SUM(T176:T178)</f>
        <v>0</v>
      </c>
      <c r="U175" s="52">
        <f t="shared" si="296"/>
        <v>20000</v>
      </c>
      <c r="W175" s="138"/>
    </row>
    <row r="176" spans="1:46" ht="19.5" customHeight="1" x14ac:dyDescent="0.25">
      <c r="A176" s="1">
        <v>10</v>
      </c>
      <c r="B176" s="22"/>
      <c r="C176" s="16" t="s">
        <v>10</v>
      </c>
      <c r="D176" s="53"/>
      <c r="E176" s="54">
        <f>149-149</f>
        <v>0</v>
      </c>
      <c r="F176" s="54">
        <f>149-149</f>
        <v>0</v>
      </c>
      <c r="G176" s="54">
        <f t="shared" si="287"/>
        <v>0</v>
      </c>
      <c r="H176" s="54">
        <f>149-149</f>
        <v>0</v>
      </c>
      <c r="I176" s="54">
        <f t="shared" si="288"/>
        <v>0</v>
      </c>
      <c r="J176" s="54">
        <f>149-149</f>
        <v>0</v>
      </c>
      <c r="K176" s="54">
        <f t="shared" si="289"/>
        <v>0</v>
      </c>
      <c r="L176" s="25"/>
      <c r="M176" s="33"/>
      <c r="N176" s="34" t="s">
        <v>15</v>
      </c>
      <c r="O176" s="35">
        <v>20000</v>
      </c>
      <c r="P176" s="35"/>
      <c r="Q176" s="89">
        <f t="shared" si="290"/>
        <v>20000</v>
      </c>
      <c r="R176" s="35"/>
      <c r="S176" s="89">
        <f t="shared" ref="S176:S181" si="297">+Q176+R176</f>
        <v>20000</v>
      </c>
      <c r="T176" s="35"/>
      <c r="U176" s="89">
        <f t="shared" ref="U176:U181" si="298">+S176+T176</f>
        <v>20000</v>
      </c>
      <c r="W176" s="138"/>
    </row>
    <row r="177" spans="1:46" ht="19.5" customHeight="1" x14ac:dyDescent="0.25">
      <c r="A177" s="13">
        <v>11</v>
      </c>
      <c r="B177" s="22"/>
      <c r="C177" s="16" t="s">
        <v>23</v>
      </c>
      <c r="D177" s="53"/>
      <c r="E177" s="55">
        <v>23068</v>
      </c>
      <c r="F177" s="55">
        <v>0</v>
      </c>
      <c r="G177" s="55">
        <f t="shared" si="287"/>
        <v>23068</v>
      </c>
      <c r="H177" s="55">
        <v>0</v>
      </c>
      <c r="I177" s="55">
        <f t="shared" si="288"/>
        <v>23068</v>
      </c>
      <c r="J177" s="55">
        <v>0</v>
      </c>
      <c r="K177" s="55">
        <f t="shared" si="289"/>
        <v>23068</v>
      </c>
      <c r="L177" s="56"/>
      <c r="M177" s="41"/>
      <c r="N177" s="44" t="s">
        <v>16</v>
      </c>
      <c r="O177" s="43">
        <v>0</v>
      </c>
      <c r="P177" s="43"/>
      <c r="Q177" s="90">
        <f t="shared" si="290"/>
        <v>0</v>
      </c>
      <c r="R177" s="43"/>
      <c r="S177" s="90">
        <f t="shared" si="297"/>
        <v>0</v>
      </c>
      <c r="T177" s="43"/>
      <c r="U177" s="90">
        <f t="shared" si="298"/>
        <v>0</v>
      </c>
      <c r="W177" s="138"/>
    </row>
    <row r="178" spans="1:46" ht="19.5" customHeight="1" x14ac:dyDescent="0.25">
      <c r="A178" s="1">
        <v>12</v>
      </c>
      <c r="B178" s="22"/>
      <c r="C178" s="16" t="s">
        <v>22</v>
      </c>
      <c r="D178" s="53"/>
      <c r="E178" s="57"/>
      <c r="F178" s="57"/>
      <c r="G178" s="57">
        <f t="shared" si="287"/>
        <v>0</v>
      </c>
      <c r="H178" s="57"/>
      <c r="I178" s="57">
        <f t="shared" si="288"/>
        <v>0</v>
      </c>
      <c r="J178" s="57"/>
      <c r="K178" s="57">
        <f t="shared" si="289"/>
        <v>0</v>
      </c>
      <c r="M178" s="58"/>
      <c r="N178" s="59" t="s">
        <v>17</v>
      </c>
      <c r="O178" s="60">
        <v>0</v>
      </c>
      <c r="P178" s="60"/>
      <c r="Q178" s="92">
        <f t="shared" si="290"/>
        <v>0</v>
      </c>
      <c r="R178" s="60"/>
      <c r="S178" s="92">
        <f t="shared" si="297"/>
        <v>0</v>
      </c>
      <c r="T178" s="60"/>
      <c r="U178" s="92">
        <f t="shared" si="298"/>
        <v>0</v>
      </c>
      <c r="W178" s="138"/>
    </row>
    <row r="179" spans="1:46" ht="19.5" customHeight="1" x14ac:dyDescent="0.25">
      <c r="A179" s="13">
        <v>13</v>
      </c>
      <c r="B179" s="22"/>
      <c r="C179" s="16" t="s">
        <v>31</v>
      </c>
      <c r="D179" s="53"/>
      <c r="E179" s="55"/>
      <c r="F179" s="55"/>
      <c r="G179" s="55">
        <f t="shared" si="287"/>
        <v>0</v>
      </c>
      <c r="H179" s="55"/>
      <c r="I179" s="55">
        <f t="shared" si="288"/>
        <v>0</v>
      </c>
      <c r="J179" s="55"/>
      <c r="K179" s="55">
        <f t="shared" si="289"/>
        <v>0</v>
      </c>
      <c r="L179" s="56"/>
      <c r="M179" s="61" t="s">
        <v>29</v>
      </c>
      <c r="N179" s="62"/>
      <c r="O179" s="52">
        <v>0</v>
      </c>
      <c r="P179" s="52"/>
      <c r="Q179" s="52">
        <f t="shared" si="290"/>
        <v>0</v>
      </c>
      <c r="R179" s="52"/>
      <c r="S179" s="52">
        <f t="shared" si="297"/>
        <v>0</v>
      </c>
      <c r="T179" s="52"/>
      <c r="U179" s="52">
        <f t="shared" si="298"/>
        <v>0</v>
      </c>
      <c r="W179" s="138"/>
    </row>
    <row r="180" spans="1:46" ht="19.5" customHeight="1" x14ac:dyDescent="0.25">
      <c r="A180" s="1">
        <v>14</v>
      </c>
      <c r="B180" s="22"/>
      <c r="C180" s="16" t="s">
        <v>35</v>
      </c>
      <c r="D180" s="53"/>
      <c r="E180" s="57"/>
      <c r="F180" s="57"/>
      <c r="G180" s="57">
        <f t="shared" si="287"/>
        <v>0</v>
      </c>
      <c r="H180" s="57"/>
      <c r="I180" s="57">
        <f t="shared" si="288"/>
        <v>0</v>
      </c>
      <c r="J180" s="57"/>
      <c r="K180" s="57">
        <f t="shared" si="289"/>
        <v>0</v>
      </c>
      <c r="L180" s="51"/>
      <c r="M180" s="63" t="s">
        <v>28</v>
      </c>
      <c r="N180" s="64"/>
      <c r="O180" s="52">
        <v>0</v>
      </c>
      <c r="P180" s="52"/>
      <c r="Q180" s="52">
        <f t="shared" si="290"/>
        <v>0</v>
      </c>
      <c r="R180" s="52"/>
      <c r="S180" s="52">
        <f t="shared" si="297"/>
        <v>0</v>
      </c>
      <c r="T180" s="52"/>
      <c r="U180" s="52">
        <f t="shared" si="298"/>
        <v>0</v>
      </c>
      <c r="W180" s="138"/>
    </row>
    <row r="181" spans="1:46" ht="19.5" customHeight="1" thickBot="1" x14ac:dyDescent="0.3">
      <c r="A181" s="13">
        <v>15</v>
      </c>
      <c r="B181" s="65"/>
      <c r="C181" s="66" t="s">
        <v>123</v>
      </c>
      <c r="D181" s="66"/>
      <c r="E181" s="67"/>
      <c r="F181" s="67"/>
      <c r="G181" s="67">
        <f t="shared" si="287"/>
        <v>0</v>
      </c>
      <c r="H181" s="67"/>
      <c r="I181" s="67">
        <f t="shared" si="288"/>
        <v>0</v>
      </c>
      <c r="J181" s="67"/>
      <c r="K181" s="67">
        <f t="shared" si="289"/>
        <v>0</v>
      </c>
      <c r="L181" s="51"/>
      <c r="M181" s="68" t="s">
        <v>123</v>
      </c>
      <c r="N181" s="69"/>
      <c r="O181" s="70">
        <v>0</v>
      </c>
      <c r="P181" s="70"/>
      <c r="Q181" s="93">
        <f t="shared" si="290"/>
        <v>0</v>
      </c>
      <c r="R181" s="70"/>
      <c r="S181" s="93">
        <f t="shared" si="297"/>
        <v>0</v>
      </c>
      <c r="T181" s="70"/>
      <c r="U181" s="93">
        <f t="shared" si="298"/>
        <v>0</v>
      </c>
      <c r="W181" s="138"/>
    </row>
    <row r="182" spans="1:46" s="13" customFormat="1" ht="19.5" customHeight="1" thickBot="1" x14ac:dyDescent="0.3">
      <c r="A182" s="1">
        <v>16</v>
      </c>
      <c r="B182" s="15" t="s">
        <v>14</v>
      </c>
      <c r="C182" s="16"/>
      <c r="D182" s="53"/>
      <c r="E182" s="55">
        <f t="shared" ref="E182:F182" si="299">SUM(E176:E181)+E169</f>
        <v>23068</v>
      </c>
      <c r="F182" s="55">
        <f t="shared" si="299"/>
        <v>0</v>
      </c>
      <c r="G182" s="55">
        <f>SUM(G176:G181)+G169</f>
        <v>23068</v>
      </c>
      <c r="H182" s="55">
        <f t="shared" ref="H182:J182" si="300">SUM(H176:H181)+H169</f>
        <v>0</v>
      </c>
      <c r="I182" s="55">
        <f>SUM(I176:I181)+I169</f>
        <v>23068</v>
      </c>
      <c r="J182" s="55">
        <f t="shared" si="300"/>
        <v>0</v>
      </c>
      <c r="K182" s="55">
        <f>SUM(K176:K181)+K169</f>
        <v>23068</v>
      </c>
      <c r="L182" s="71"/>
      <c r="M182" s="72" t="s">
        <v>18</v>
      </c>
      <c r="N182" s="87"/>
      <c r="O182" s="52">
        <f t="shared" ref="O182:Q182" si="301">+O180+O175+O169+O179+O181</f>
        <v>23068</v>
      </c>
      <c r="P182" s="52">
        <f t="shared" si="301"/>
        <v>0</v>
      </c>
      <c r="Q182" s="52">
        <f t="shared" si="301"/>
        <v>23068</v>
      </c>
      <c r="R182" s="52">
        <f t="shared" ref="R182:S182" si="302">+R180+R175+R169+R179+R181</f>
        <v>0</v>
      </c>
      <c r="S182" s="52">
        <f t="shared" si="302"/>
        <v>23068</v>
      </c>
      <c r="T182" s="52">
        <f t="shared" ref="T182:U182" si="303">+T180+T175+T169+T179+T181</f>
        <v>0</v>
      </c>
      <c r="U182" s="52">
        <f t="shared" si="303"/>
        <v>23068</v>
      </c>
      <c r="V182" s="6"/>
      <c r="W182" s="142"/>
      <c r="X182" s="74">
        <f>+U182-K182</f>
        <v>0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</row>
    <row r="183" spans="1:46" s="13" customFormat="1" ht="30.75" customHeight="1" x14ac:dyDescent="0.2">
      <c r="A183" s="13">
        <v>1</v>
      </c>
      <c r="B183" s="140" t="s">
        <v>94</v>
      </c>
      <c r="C183" s="141" t="s">
        <v>95</v>
      </c>
      <c r="D183" s="77"/>
      <c r="E183" s="77"/>
      <c r="F183" s="77"/>
      <c r="G183" s="77"/>
      <c r="H183" s="77"/>
      <c r="I183" s="77"/>
      <c r="J183" s="77"/>
      <c r="K183" s="77"/>
      <c r="L183" s="77"/>
      <c r="M183" s="77"/>
      <c r="N183" s="79"/>
      <c r="O183" s="79"/>
      <c r="P183" s="79"/>
      <c r="Q183" s="79"/>
      <c r="R183" s="79"/>
      <c r="S183" s="79"/>
      <c r="T183" s="79"/>
      <c r="U183" s="79"/>
      <c r="W183" s="142"/>
    </row>
    <row r="184" spans="1:46" ht="40.5" customHeight="1" x14ac:dyDescent="0.25">
      <c r="A184" s="1">
        <v>2</v>
      </c>
      <c r="B184" s="81" t="s">
        <v>0</v>
      </c>
      <c r="C184" s="82"/>
      <c r="D184" s="83"/>
      <c r="E184" s="84" t="str">
        <f t="shared" ref="E184:K184" si="304">+E$6</f>
        <v>Eredeti előirányzat
2026. év</v>
      </c>
      <c r="F184" s="84" t="str">
        <f t="shared" si="304"/>
        <v>1. változtatás
adatai</v>
      </c>
      <c r="G184" s="84" t="str">
        <f t="shared" si="304"/>
        <v>1. Módosított előirányzat
2026. év</v>
      </c>
      <c r="H184" s="84" t="str">
        <f t="shared" si="304"/>
        <v>változás: 2.</v>
      </c>
      <c r="I184" s="84" t="str">
        <f t="shared" si="304"/>
        <v>2. Módosított előirányzat
2026. év</v>
      </c>
      <c r="J184" s="84" t="str">
        <f t="shared" si="304"/>
        <v>módosításás: 3.</v>
      </c>
      <c r="K184" s="84" t="str">
        <f t="shared" si="304"/>
        <v>3. Módosított előirányzat
2026. év</v>
      </c>
      <c r="L184" s="85"/>
      <c r="M184" s="63" t="s">
        <v>1</v>
      </c>
      <c r="N184" s="86"/>
      <c r="O184" s="84" t="str">
        <f t="shared" ref="O184:U184" si="305">+O$6</f>
        <v>Eredeti előirányzat
2026. év</v>
      </c>
      <c r="P184" s="84" t="str">
        <f t="shared" si="305"/>
        <v>1. változtatás
adatai</v>
      </c>
      <c r="Q184" s="84" t="str">
        <f t="shared" si="305"/>
        <v>1. Módosított előirányzat
2026. év</v>
      </c>
      <c r="R184" s="84" t="str">
        <f t="shared" si="305"/>
        <v>változás: 2.</v>
      </c>
      <c r="S184" s="84" t="str">
        <f t="shared" si="305"/>
        <v>2. Módosított előirányzat
2026. év</v>
      </c>
      <c r="T184" s="84" t="str">
        <f t="shared" si="305"/>
        <v>módosítás: 3.</v>
      </c>
      <c r="U184" s="84" t="str">
        <f t="shared" si="305"/>
        <v>3. Módosított előirányzat
2026. év</v>
      </c>
      <c r="W184" s="138"/>
    </row>
    <row r="185" spans="1:46" ht="19.5" customHeight="1" x14ac:dyDescent="0.25">
      <c r="A185" s="13">
        <v>3</v>
      </c>
      <c r="B185" s="22"/>
      <c r="C185" s="16" t="s">
        <v>2</v>
      </c>
      <c r="D185" s="23"/>
      <c r="E185" s="24">
        <f t="shared" ref="E185:G185" si="306">+E186+E187+E188+E189</f>
        <v>0</v>
      </c>
      <c r="F185" s="24">
        <f t="shared" si="306"/>
        <v>0</v>
      </c>
      <c r="G185" s="24">
        <f t="shared" si="306"/>
        <v>0</v>
      </c>
      <c r="H185" s="24">
        <f t="shared" ref="H185:I185" si="307">+H186+H187+H188+H189</f>
        <v>0</v>
      </c>
      <c r="I185" s="24">
        <f t="shared" si="307"/>
        <v>0</v>
      </c>
      <c r="J185" s="24">
        <f t="shared" ref="J185:K185" si="308">+J186+J187+J188+J189</f>
        <v>0</v>
      </c>
      <c r="K185" s="24">
        <f t="shared" si="308"/>
        <v>0</v>
      </c>
      <c r="L185" s="25"/>
      <c r="M185" s="26" t="s">
        <v>3</v>
      </c>
      <c r="N185" s="27"/>
      <c r="O185" s="28">
        <f t="shared" ref="O185:Q185" si="309">SUM(O186:O190)</f>
        <v>2900</v>
      </c>
      <c r="P185" s="28">
        <f t="shared" si="309"/>
        <v>-2516</v>
      </c>
      <c r="Q185" s="88">
        <f t="shared" si="309"/>
        <v>384</v>
      </c>
      <c r="R185" s="28">
        <f t="shared" ref="R185:S185" si="310">SUM(R186:R190)</f>
        <v>0</v>
      </c>
      <c r="S185" s="88">
        <f t="shared" si="310"/>
        <v>384</v>
      </c>
      <c r="T185" s="28">
        <f t="shared" ref="T185:U185" si="311">SUM(T186:T190)</f>
        <v>0</v>
      </c>
      <c r="U185" s="88">
        <f t="shared" si="311"/>
        <v>384</v>
      </c>
      <c r="W185" s="138"/>
    </row>
    <row r="186" spans="1:46" ht="19.5" customHeight="1" x14ac:dyDescent="0.25">
      <c r="A186" s="1">
        <v>4</v>
      </c>
      <c r="B186" s="29"/>
      <c r="C186" s="30" t="s">
        <v>4</v>
      </c>
      <c r="D186" s="30"/>
      <c r="E186" s="31"/>
      <c r="F186" s="31"/>
      <c r="G186" s="31">
        <f>+E186+F186</f>
        <v>0</v>
      </c>
      <c r="H186" s="31"/>
      <c r="I186" s="31">
        <f>+G186+H186</f>
        <v>0</v>
      </c>
      <c r="J186" s="31"/>
      <c r="K186" s="31">
        <f>+I186+J186</f>
        <v>0</v>
      </c>
      <c r="L186" s="32"/>
      <c r="M186" s="33"/>
      <c r="N186" s="34" t="s">
        <v>6</v>
      </c>
      <c r="O186" s="35">
        <v>0</v>
      </c>
      <c r="P186" s="35">
        <v>0</v>
      </c>
      <c r="Q186" s="89">
        <f>+O186+P186</f>
        <v>0</v>
      </c>
      <c r="R186" s="35">
        <v>0</v>
      </c>
      <c r="S186" s="89">
        <f>+Q186+R186</f>
        <v>0</v>
      </c>
      <c r="T186" s="35">
        <v>0</v>
      </c>
      <c r="U186" s="89">
        <f>+S186+T186</f>
        <v>0</v>
      </c>
      <c r="W186" s="138"/>
    </row>
    <row r="187" spans="1:46" ht="23.25" customHeight="1" x14ac:dyDescent="0.25">
      <c r="A187" s="13">
        <v>5</v>
      </c>
      <c r="B187" s="37"/>
      <c r="C187" s="38" t="s">
        <v>5</v>
      </c>
      <c r="D187" s="39"/>
      <c r="E187" s="40">
        <v>0</v>
      </c>
      <c r="F187" s="40">
        <v>0</v>
      </c>
      <c r="G187" s="40">
        <f t="shared" ref="G187:G197" si="312">+E187+F187</f>
        <v>0</v>
      </c>
      <c r="H187" s="40">
        <v>0</v>
      </c>
      <c r="I187" s="40">
        <f t="shared" ref="I187:I197" si="313">+G187+H187</f>
        <v>0</v>
      </c>
      <c r="J187" s="40">
        <v>0</v>
      </c>
      <c r="K187" s="40">
        <f t="shared" ref="K187:K197" si="314">+I187+J187</f>
        <v>0</v>
      </c>
      <c r="L187" s="32"/>
      <c r="M187" s="41"/>
      <c r="N187" s="42" t="s">
        <v>8</v>
      </c>
      <c r="O187" s="43">
        <v>0</v>
      </c>
      <c r="P187" s="43">
        <v>0</v>
      </c>
      <c r="Q187" s="90">
        <f t="shared" ref="Q187:Q197" si="315">+O187+P187</f>
        <v>0</v>
      </c>
      <c r="R187" s="43">
        <v>0</v>
      </c>
      <c r="S187" s="90">
        <f t="shared" ref="S187:S190" si="316">+Q187+R187</f>
        <v>0</v>
      </c>
      <c r="T187" s="43">
        <v>0</v>
      </c>
      <c r="U187" s="90">
        <f t="shared" ref="U187:U190" si="317">+S187+T187</f>
        <v>0</v>
      </c>
      <c r="W187" s="138"/>
    </row>
    <row r="188" spans="1:46" ht="19.5" customHeight="1" x14ac:dyDescent="0.25">
      <c r="A188" s="1">
        <v>6</v>
      </c>
      <c r="B188" s="37"/>
      <c r="C188" s="38" t="s">
        <v>7</v>
      </c>
      <c r="D188" s="39"/>
      <c r="E188" s="40"/>
      <c r="F188" s="40"/>
      <c r="G188" s="40">
        <f t="shared" si="312"/>
        <v>0</v>
      </c>
      <c r="H188" s="40"/>
      <c r="I188" s="40">
        <f t="shared" si="313"/>
        <v>0</v>
      </c>
      <c r="J188" s="40"/>
      <c r="K188" s="40">
        <f t="shared" si="314"/>
        <v>0</v>
      </c>
      <c r="L188" s="32"/>
      <c r="M188" s="41"/>
      <c r="N188" s="44" t="s">
        <v>9</v>
      </c>
      <c r="O188" s="43">
        <v>2900</v>
      </c>
      <c r="P188" s="43">
        <f>-1981-535</f>
        <v>-2516</v>
      </c>
      <c r="Q188" s="90">
        <f t="shared" si="315"/>
        <v>384</v>
      </c>
      <c r="R188" s="43"/>
      <c r="S188" s="90">
        <f t="shared" si="316"/>
        <v>384</v>
      </c>
      <c r="T188" s="43"/>
      <c r="U188" s="90">
        <f t="shared" si="317"/>
        <v>384</v>
      </c>
      <c r="W188" s="138"/>
    </row>
    <row r="189" spans="1:46" ht="19.5" customHeight="1" x14ac:dyDescent="0.25">
      <c r="A189" s="13">
        <v>7</v>
      </c>
      <c r="B189" s="37"/>
      <c r="C189" s="38" t="s">
        <v>21</v>
      </c>
      <c r="D189" s="39"/>
      <c r="E189" s="40"/>
      <c r="F189" s="40"/>
      <c r="G189" s="40">
        <f t="shared" si="312"/>
        <v>0</v>
      </c>
      <c r="H189" s="40"/>
      <c r="I189" s="40">
        <f t="shared" si="313"/>
        <v>0</v>
      </c>
      <c r="J189" s="40"/>
      <c r="K189" s="40">
        <f t="shared" si="314"/>
        <v>0</v>
      </c>
      <c r="L189" s="32"/>
      <c r="M189" s="41"/>
      <c r="N189" s="44" t="s">
        <v>11</v>
      </c>
      <c r="O189" s="43"/>
      <c r="P189" s="43"/>
      <c r="Q189" s="90">
        <f t="shared" si="315"/>
        <v>0</v>
      </c>
      <c r="R189" s="43"/>
      <c r="S189" s="90">
        <f t="shared" si="316"/>
        <v>0</v>
      </c>
      <c r="T189" s="43"/>
      <c r="U189" s="90">
        <f t="shared" si="317"/>
        <v>0</v>
      </c>
      <c r="W189" s="138"/>
    </row>
    <row r="190" spans="1:46" ht="19.5" customHeight="1" x14ac:dyDescent="0.25">
      <c r="A190" s="1">
        <v>8</v>
      </c>
      <c r="B190" s="45"/>
      <c r="C190" s="46"/>
      <c r="D190" s="46"/>
      <c r="E190" s="47"/>
      <c r="F190" s="47"/>
      <c r="G190" s="47">
        <f t="shared" si="312"/>
        <v>0</v>
      </c>
      <c r="H190" s="47"/>
      <c r="I190" s="47">
        <f t="shared" si="313"/>
        <v>0</v>
      </c>
      <c r="J190" s="47"/>
      <c r="K190" s="47">
        <f t="shared" si="314"/>
        <v>0</v>
      </c>
      <c r="L190" s="32"/>
      <c r="M190" s="48"/>
      <c r="N190" s="49" t="s">
        <v>12</v>
      </c>
      <c r="O190" s="50"/>
      <c r="P190" s="50"/>
      <c r="Q190" s="91">
        <f t="shared" si="315"/>
        <v>0</v>
      </c>
      <c r="R190" s="50"/>
      <c r="S190" s="91">
        <f t="shared" si="316"/>
        <v>0</v>
      </c>
      <c r="T190" s="50"/>
      <c r="U190" s="91">
        <f t="shared" si="317"/>
        <v>0</v>
      </c>
      <c r="W190" s="138"/>
    </row>
    <row r="191" spans="1:46" ht="19.5" customHeight="1" x14ac:dyDescent="0.25">
      <c r="A191" s="13">
        <v>9</v>
      </c>
      <c r="B191" s="45"/>
      <c r="C191" s="46"/>
      <c r="D191" s="46"/>
      <c r="E191" s="47"/>
      <c r="F191" s="47"/>
      <c r="G191" s="47">
        <f t="shared" si="312"/>
        <v>0</v>
      </c>
      <c r="H191" s="47"/>
      <c r="I191" s="47">
        <f t="shared" si="313"/>
        <v>0</v>
      </c>
      <c r="J191" s="47"/>
      <c r="K191" s="47">
        <f t="shared" si="314"/>
        <v>0</v>
      </c>
      <c r="L191" s="51"/>
      <c r="M191" s="26" t="s">
        <v>13</v>
      </c>
      <c r="N191" s="27"/>
      <c r="O191" s="52">
        <f t="shared" ref="O191:Q191" si="318">SUM(O192:O194)</f>
        <v>0</v>
      </c>
      <c r="P191" s="52">
        <f t="shared" si="318"/>
        <v>2516</v>
      </c>
      <c r="Q191" s="52">
        <f t="shared" si="318"/>
        <v>2516</v>
      </c>
      <c r="R191" s="52">
        <f t="shared" ref="R191:S191" si="319">SUM(R192:R194)</f>
        <v>0</v>
      </c>
      <c r="S191" s="52">
        <f t="shared" si="319"/>
        <v>2516</v>
      </c>
      <c r="T191" s="52">
        <f t="shared" ref="T191:U191" si="320">SUM(T192:T194)</f>
        <v>0</v>
      </c>
      <c r="U191" s="52">
        <f t="shared" si="320"/>
        <v>2516</v>
      </c>
      <c r="W191" s="138"/>
    </row>
    <row r="192" spans="1:46" ht="19.5" customHeight="1" x14ac:dyDescent="0.25">
      <c r="A192" s="1">
        <v>10</v>
      </c>
      <c r="B192" s="22"/>
      <c r="C192" s="16" t="s">
        <v>10</v>
      </c>
      <c r="D192" s="53"/>
      <c r="E192" s="54">
        <f>149-149</f>
        <v>0</v>
      </c>
      <c r="F192" s="54">
        <f>149-149</f>
        <v>0</v>
      </c>
      <c r="G192" s="54">
        <f t="shared" si="312"/>
        <v>0</v>
      </c>
      <c r="H192" s="54">
        <f>149-149</f>
        <v>0</v>
      </c>
      <c r="I192" s="54">
        <f t="shared" si="313"/>
        <v>0</v>
      </c>
      <c r="J192" s="54">
        <f>149-149</f>
        <v>0</v>
      </c>
      <c r="K192" s="54">
        <f t="shared" si="314"/>
        <v>0</v>
      </c>
      <c r="L192" s="25"/>
      <c r="M192" s="33"/>
      <c r="N192" s="34" t="s">
        <v>15</v>
      </c>
      <c r="O192" s="35"/>
      <c r="P192" s="35">
        <f>1981+535</f>
        <v>2516</v>
      </c>
      <c r="Q192" s="89">
        <f t="shared" si="315"/>
        <v>2516</v>
      </c>
      <c r="R192" s="35"/>
      <c r="S192" s="89">
        <f t="shared" ref="S192:S197" si="321">+Q192+R192</f>
        <v>2516</v>
      </c>
      <c r="T192" s="35"/>
      <c r="U192" s="89">
        <f t="shared" ref="U192:U197" si="322">+S192+T192</f>
        <v>2516</v>
      </c>
      <c r="W192" s="138"/>
    </row>
    <row r="193" spans="1:46" ht="19.5" customHeight="1" x14ac:dyDescent="0.25">
      <c r="A193" s="13">
        <v>11</v>
      </c>
      <c r="B193" s="22"/>
      <c r="C193" s="16" t="s">
        <v>23</v>
      </c>
      <c r="D193" s="53"/>
      <c r="E193" s="55">
        <v>2900</v>
      </c>
      <c r="F193" s="55">
        <v>0</v>
      </c>
      <c r="G193" s="55">
        <f t="shared" si="312"/>
        <v>2900</v>
      </c>
      <c r="H193" s="55">
        <v>0</v>
      </c>
      <c r="I193" s="55">
        <f t="shared" si="313"/>
        <v>2900</v>
      </c>
      <c r="J193" s="55">
        <v>0</v>
      </c>
      <c r="K193" s="55">
        <f t="shared" si="314"/>
        <v>2900</v>
      </c>
      <c r="L193" s="56"/>
      <c r="M193" s="41"/>
      <c r="N193" s="44" t="s">
        <v>16</v>
      </c>
      <c r="O193" s="43"/>
      <c r="P193" s="43"/>
      <c r="Q193" s="90">
        <f t="shared" si="315"/>
        <v>0</v>
      </c>
      <c r="R193" s="43"/>
      <c r="S193" s="90">
        <f t="shared" si="321"/>
        <v>0</v>
      </c>
      <c r="T193" s="43"/>
      <c r="U193" s="90">
        <f t="shared" si="322"/>
        <v>0</v>
      </c>
      <c r="W193" s="138"/>
    </row>
    <row r="194" spans="1:46" ht="19.5" customHeight="1" x14ac:dyDescent="0.25">
      <c r="A194" s="1">
        <v>12</v>
      </c>
      <c r="B194" s="22"/>
      <c r="C194" s="16" t="s">
        <v>22</v>
      </c>
      <c r="D194" s="53"/>
      <c r="E194" s="57"/>
      <c r="F194" s="57"/>
      <c r="G194" s="57">
        <f t="shared" si="312"/>
        <v>0</v>
      </c>
      <c r="H194" s="57"/>
      <c r="I194" s="57">
        <f t="shared" si="313"/>
        <v>0</v>
      </c>
      <c r="J194" s="57"/>
      <c r="K194" s="57">
        <f t="shared" si="314"/>
        <v>0</v>
      </c>
      <c r="M194" s="58"/>
      <c r="N194" s="59" t="s">
        <v>17</v>
      </c>
      <c r="O194" s="60"/>
      <c r="P194" s="60"/>
      <c r="Q194" s="92">
        <f t="shared" si="315"/>
        <v>0</v>
      </c>
      <c r="R194" s="60"/>
      <c r="S194" s="92">
        <f t="shared" si="321"/>
        <v>0</v>
      </c>
      <c r="T194" s="60"/>
      <c r="U194" s="92">
        <f t="shared" si="322"/>
        <v>0</v>
      </c>
      <c r="W194" s="138"/>
    </row>
    <row r="195" spans="1:46" ht="19.5" customHeight="1" x14ac:dyDescent="0.25">
      <c r="A195" s="13">
        <v>13</v>
      </c>
      <c r="B195" s="22"/>
      <c r="C195" s="16" t="s">
        <v>31</v>
      </c>
      <c r="D195" s="53"/>
      <c r="E195" s="55"/>
      <c r="F195" s="55"/>
      <c r="G195" s="55">
        <f t="shared" si="312"/>
        <v>0</v>
      </c>
      <c r="H195" s="55"/>
      <c r="I195" s="55">
        <f t="shared" si="313"/>
        <v>0</v>
      </c>
      <c r="J195" s="55"/>
      <c r="K195" s="55">
        <f t="shared" si="314"/>
        <v>0</v>
      </c>
      <c r="L195" s="56"/>
      <c r="M195" s="61" t="s">
        <v>29</v>
      </c>
      <c r="N195" s="62"/>
      <c r="O195" s="52"/>
      <c r="P195" s="52"/>
      <c r="Q195" s="52">
        <f t="shared" si="315"/>
        <v>0</v>
      </c>
      <c r="R195" s="52"/>
      <c r="S195" s="52">
        <f t="shared" si="321"/>
        <v>0</v>
      </c>
      <c r="T195" s="52"/>
      <c r="U195" s="52">
        <f t="shared" si="322"/>
        <v>0</v>
      </c>
      <c r="W195" s="138"/>
    </row>
    <row r="196" spans="1:46" ht="19.5" customHeight="1" x14ac:dyDescent="0.25">
      <c r="A196" s="1">
        <v>14</v>
      </c>
      <c r="B196" s="22"/>
      <c r="C196" s="16" t="s">
        <v>35</v>
      </c>
      <c r="D196" s="53"/>
      <c r="E196" s="57"/>
      <c r="F196" s="57"/>
      <c r="G196" s="57">
        <f t="shared" si="312"/>
        <v>0</v>
      </c>
      <c r="H196" s="57"/>
      <c r="I196" s="57">
        <f t="shared" si="313"/>
        <v>0</v>
      </c>
      <c r="J196" s="57"/>
      <c r="K196" s="57">
        <f t="shared" si="314"/>
        <v>0</v>
      </c>
      <c r="L196" s="51"/>
      <c r="M196" s="63" t="s">
        <v>28</v>
      </c>
      <c r="N196" s="64"/>
      <c r="O196" s="52"/>
      <c r="P196" s="52"/>
      <c r="Q196" s="52">
        <f t="shared" si="315"/>
        <v>0</v>
      </c>
      <c r="R196" s="52"/>
      <c r="S196" s="52">
        <f t="shared" si="321"/>
        <v>0</v>
      </c>
      <c r="T196" s="52"/>
      <c r="U196" s="52">
        <f t="shared" si="322"/>
        <v>0</v>
      </c>
      <c r="W196" s="138"/>
    </row>
    <row r="197" spans="1:46" ht="19.5" customHeight="1" thickBot="1" x14ac:dyDescent="0.3">
      <c r="A197" s="13">
        <v>15</v>
      </c>
      <c r="B197" s="65"/>
      <c r="C197" s="66" t="s">
        <v>123</v>
      </c>
      <c r="D197" s="66"/>
      <c r="E197" s="67"/>
      <c r="F197" s="67"/>
      <c r="G197" s="67">
        <f t="shared" si="312"/>
        <v>0</v>
      </c>
      <c r="H197" s="67"/>
      <c r="I197" s="67">
        <f t="shared" si="313"/>
        <v>0</v>
      </c>
      <c r="J197" s="67"/>
      <c r="K197" s="67">
        <f t="shared" si="314"/>
        <v>0</v>
      </c>
      <c r="L197" s="51"/>
      <c r="M197" s="68" t="s">
        <v>123</v>
      </c>
      <c r="N197" s="69"/>
      <c r="O197" s="70"/>
      <c r="P197" s="70"/>
      <c r="Q197" s="93">
        <f t="shared" si="315"/>
        <v>0</v>
      </c>
      <c r="R197" s="70"/>
      <c r="S197" s="93">
        <f t="shared" si="321"/>
        <v>0</v>
      </c>
      <c r="T197" s="70"/>
      <c r="U197" s="93">
        <f t="shared" si="322"/>
        <v>0</v>
      </c>
      <c r="W197" s="138"/>
    </row>
    <row r="198" spans="1:46" s="13" customFormat="1" ht="19.5" customHeight="1" thickBot="1" x14ac:dyDescent="0.3">
      <c r="A198" s="1">
        <v>16</v>
      </c>
      <c r="B198" s="15" t="s">
        <v>14</v>
      </c>
      <c r="C198" s="16"/>
      <c r="D198" s="53"/>
      <c r="E198" s="55">
        <f t="shared" ref="E198:F198" si="323">SUM(E192:E197)+E185</f>
        <v>2900</v>
      </c>
      <c r="F198" s="55">
        <f t="shared" si="323"/>
        <v>0</v>
      </c>
      <c r="G198" s="55">
        <f>SUM(G192:G197)+G185</f>
        <v>2900</v>
      </c>
      <c r="H198" s="55">
        <f t="shared" ref="H198:J198" si="324">SUM(H192:H197)+H185</f>
        <v>0</v>
      </c>
      <c r="I198" s="55">
        <f>SUM(I192:I197)+I185</f>
        <v>2900</v>
      </c>
      <c r="J198" s="55">
        <f t="shared" si="324"/>
        <v>0</v>
      </c>
      <c r="K198" s="55">
        <f>SUM(K192:K197)+K185</f>
        <v>2900</v>
      </c>
      <c r="L198" s="71"/>
      <c r="M198" s="72" t="s">
        <v>18</v>
      </c>
      <c r="N198" s="87"/>
      <c r="O198" s="52">
        <f t="shared" ref="O198:Q198" si="325">+O196+O191+O185+O195+O197</f>
        <v>2900</v>
      </c>
      <c r="P198" s="52">
        <f t="shared" si="325"/>
        <v>0</v>
      </c>
      <c r="Q198" s="52">
        <f t="shared" si="325"/>
        <v>2900</v>
      </c>
      <c r="R198" s="52">
        <f t="shared" ref="R198:S198" si="326">+R196+R191+R185+R195+R197</f>
        <v>0</v>
      </c>
      <c r="S198" s="52">
        <f t="shared" si="326"/>
        <v>2900</v>
      </c>
      <c r="T198" s="52">
        <f t="shared" ref="T198:U198" si="327">+T196+T191+T185+T195+T197</f>
        <v>0</v>
      </c>
      <c r="U198" s="52">
        <f t="shared" si="327"/>
        <v>2900</v>
      </c>
      <c r="V198" s="6"/>
      <c r="W198" s="142"/>
      <c r="X198" s="74">
        <f>+U198-K198</f>
        <v>0</v>
      </c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</row>
    <row r="199" spans="1:46" s="13" customFormat="1" ht="25.5" customHeight="1" x14ac:dyDescent="0.2">
      <c r="B199" s="140" t="s">
        <v>96</v>
      </c>
      <c r="C199" s="141" t="s">
        <v>97</v>
      </c>
      <c r="D199" s="78"/>
      <c r="E199" s="77"/>
      <c r="F199" s="77"/>
      <c r="G199" s="77"/>
      <c r="H199" s="77"/>
      <c r="I199" s="77"/>
      <c r="J199" s="77"/>
      <c r="K199" s="77"/>
      <c r="L199" s="77"/>
      <c r="M199" s="78"/>
      <c r="N199" s="79"/>
      <c r="O199" s="79"/>
      <c r="P199" s="79"/>
      <c r="Q199" s="79"/>
      <c r="R199" s="79"/>
      <c r="S199" s="79"/>
      <c r="T199" s="79"/>
      <c r="U199" s="79"/>
      <c r="W199" s="142"/>
    </row>
    <row r="200" spans="1:46" ht="40.5" customHeight="1" x14ac:dyDescent="0.25">
      <c r="B200" s="81" t="s">
        <v>0</v>
      </c>
      <c r="C200" s="82"/>
      <c r="D200" s="83"/>
      <c r="E200" s="84" t="str">
        <f t="shared" ref="E200:K200" si="328">+E$6</f>
        <v>Eredeti előirányzat
2026. év</v>
      </c>
      <c r="F200" s="84" t="str">
        <f t="shared" si="328"/>
        <v>1. változtatás
adatai</v>
      </c>
      <c r="G200" s="84" t="str">
        <f t="shared" si="328"/>
        <v>1. Módosított előirányzat
2026. év</v>
      </c>
      <c r="H200" s="84" t="str">
        <f t="shared" si="328"/>
        <v>változás: 2.</v>
      </c>
      <c r="I200" s="84" t="str">
        <f t="shared" si="328"/>
        <v>2. Módosított előirányzat
2026. év</v>
      </c>
      <c r="J200" s="84" t="str">
        <f t="shared" si="328"/>
        <v>módosításás: 3.</v>
      </c>
      <c r="K200" s="84" t="str">
        <f t="shared" si="328"/>
        <v>3. Módosított előirányzat
2026. év</v>
      </c>
      <c r="L200" s="85"/>
      <c r="M200" s="63" t="s">
        <v>1</v>
      </c>
      <c r="N200" s="86"/>
      <c r="O200" s="84" t="str">
        <f t="shared" ref="O200:U200" si="329">+O$6</f>
        <v>Eredeti előirányzat
2026. év</v>
      </c>
      <c r="P200" s="84" t="str">
        <f t="shared" si="329"/>
        <v>1. változtatás
adatai</v>
      </c>
      <c r="Q200" s="84" t="str">
        <f t="shared" si="329"/>
        <v>1. Módosított előirányzat
2026. év</v>
      </c>
      <c r="R200" s="84" t="str">
        <f t="shared" si="329"/>
        <v>változás: 2.</v>
      </c>
      <c r="S200" s="84" t="str">
        <f t="shared" si="329"/>
        <v>2. Módosított előirányzat
2026. év</v>
      </c>
      <c r="T200" s="84" t="str">
        <f t="shared" si="329"/>
        <v>módosítás: 3.</v>
      </c>
      <c r="U200" s="84" t="str">
        <f t="shared" si="329"/>
        <v>3. Módosított előirányzat
2026. év</v>
      </c>
      <c r="W200" s="138"/>
    </row>
    <row r="201" spans="1:46" ht="19.5" customHeight="1" x14ac:dyDescent="0.25">
      <c r="B201" s="22"/>
      <c r="C201" s="16" t="s">
        <v>2</v>
      </c>
      <c r="D201" s="23"/>
      <c r="E201" s="24">
        <f t="shared" ref="E201:G201" si="330">+E202+E203+E204+E205</f>
        <v>2800</v>
      </c>
      <c r="F201" s="24">
        <f t="shared" si="330"/>
        <v>0</v>
      </c>
      <c r="G201" s="24">
        <f t="shared" si="330"/>
        <v>2800</v>
      </c>
      <c r="H201" s="24">
        <f t="shared" ref="H201:I201" si="331">+H202+H203+H204+H205</f>
        <v>0</v>
      </c>
      <c r="I201" s="24">
        <f t="shared" si="331"/>
        <v>2800</v>
      </c>
      <c r="J201" s="24">
        <f t="shared" ref="J201:K201" si="332">+J202+J203+J204+J205</f>
        <v>0</v>
      </c>
      <c r="K201" s="24">
        <f t="shared" si="332"/>
        <v>2800</v>
      </c>
      <c r="L201" s="25"/>
      <c r="M201" s="26" t="s">
        <v>3</v>
      </c>
      <c r="N201" s="27"/>
      <c r="O201" s="28">
        <f t="shared" ref="O201" si="333">SUM(O202:O206)</f>
        <v>300</v>
      </c>
      <c r="P201" s="28">
        <f t="shared" ref="P201:Q201" si="334">SUM(P202:P206)</f>
        <v>0</v>
      </c>
      <c r="Q201" s="88">
        <f t="shared" si="334"/>
        <v>300</v>
      </c>
      <c r="R201" s="28">
        <f t="shared" ref="R201:S201" si="335">SUM(R202:R206)</f>
        <v>0</v>
      </c>
      <c r="S201" s="88">
        <f t="shared" si="335"/>
        <v>300</v>
      </c>
      <c r="T201" s="28">
        <f t="shared" ref="T201:U201" si="336">SUM(T202:T206)</f>
        <v>0</v>
      </c>
      <c r="U201" s="88">
        <f t="shared" si="336"/>
        <v>300</v>
      </c>
      <c r="W201" s="138"/>
    </row>
    <row r="202" spans="1:46" ht="19.5" customHeight="1" x14ac:dyDescent="0.25">
      <c r="B202" s="29"/>
      <c r="C202" s="30" t="s">
        <v>4</v>
      </c>
      <c r="D202" s="30"/>
      <c r="E202" s="31"/>
      <c r="F202" s="31"/>
      <c r="G202" s="31">
        <f>+E202+F202</f>
        <v>0</v>
      </c>
      <c r="H202" s="31"/>
      <c r="I202" s="31">
        <f>+G202+H202</f>
        <v>0</v>
      </c>
      <c r="J202" s="31"/>
      <c r="K202" s="31">
        <f>+I202+J202</f>
        <v>0</v>
      </c>
      <c r="L202" s="32"/>
      <c r="M202" s="33"/>
      <c r="N202" s="34" t="s">
        <v>6</v>
      </c>
      <c r="O202" s="35"/>
      <c r="P202" s="35"/>
      <c r="Q202" s="89">
        <f>+O202+P202</f>
        <v>0</v>
      </c>
      <c r="R202" s="35"/>
      <c r="S202" s="89">
        <f>+Q202+R202</f>
        <v>0</v>
      </c>
      <c r="T202" s="35"/>
      <c r="U202" s="89">
        <f>+S202+T202</f>
        <v>0</v>
      </c>
      <c r="W202" s="138"/>
    </row>
    <row r="203" spans="1:46" ht="23.25" customHeight="1" x14ac:dyDescent="0.25">
      <c r="A203" s="36"/>
      <c r="B203" s="37"/>
      <c r="C203" s="38" t="s">
        <v>5</v>
      </c>
      <c r="D203" s="39"/>
      <c r="E203" s="40">
        <v>2800</v>
      </c>
      <c r="F203" s="40"/>
      <c r="G203" s="40">
        <f t="shared" ref="G203:G213" si="337">+E203+F203</f>
        <v>2800</v>
      </c>
      <c r="H203" s="40"/>
      <c r="I203" s="40">
        <f t="shared" ref="I203:I213" si="338">+G203+H203</f>
        <v>2800</v>
      </c>
      <c r="J203" s="40"/>
      <c r="K203" s="40">
        <f t="shared" ref="K203:K213" si="339">+I203+J203</f>
        <v>2800</v>
      </c>
      <c r="L203" s="32"/>
      <c r="M203" s="41"/>
      <c r="N203" s="42" t="s">
        <v>8</v>
      </c>
      <c r="O203" s="43"/>
      <c r="P203" s="43"/>
      <c r="Q203" s="90">
        <f t="shared" ref="Q203:Q213" si="340">+O203+P203</f>
        <v>0</v>
      </c>
      <c r="R203" s="43"/>
      <c r="S203" s="90">
        <f t="shared" ref="S203:S206" si="341">+Q203+R203</f>
        <v>0</v>
      </c>
      <c r="T203" s="43"/>
      <c r="U203" s="90">
        <f t="shared" ref="U203:U206" si="342">+S203+T203</f>
        <v>0</v>
      </c>
      <c r="W203" s="138"/>
    </row>
    <row r="204" spans="1:46" ht="19.5" customHeight="1" x14ac:dyDescent="0.25">
      <c r="A204" s="36"/>
      <c r="B204" s="37"/>
      <c r="C204" s="38" t="s">
        <v>7</v>
      </c>
      <c r="D204" s="39"/>
      <c r="E204" s="40"/>
      <c r="F204" s="40"/>
      <c r="G204" s="40">
        <f t="shared" si="337"/>
        <v>0</v>
      </c>
      <c r="H204" s="40"/>
      <c r="I204" s="40">
        <f t="shared" si="338"/>
        <v>0</v>
      </c>
      <c r="J204" s="40"/>
      <c r="K204" s="40">
        <f t="shared" si="339"/>
        <v>0</v>
      </c>
      <c r="L204" s="32"/>
      <c r="M204" s="41"/>
      <c r="N204" s="44" t="s">
        <v>9</v>
      </c>
      <c r="O204" s="43">
        <v>300</v>
      </c>
      <c r="P204" s="43"/>
      <c r="Q204" s="90">
        <f t="shared" si="340"/>
        <v>300</v>
      </c>
      <c r="R204" s="43"/>
      <c r="S204" s="90">
        <f t="shared" si="341"/>
        <v>300</v>
      </c>
      <c r="T204" s="43"/>
      <c r="U204" s="90">
        <f t="shared" si="342"/>
        <v>300</v>
      </c>
      <c r="W204" s="138"/>
    </row>
    <row r="205" spans="1:46" ht="19.5" customHeight="1" x14ac:dyDescent="0.25">
      <c r="A205" s="36"/>
      <c r="B205" s="37"/>
      <c r="C205" s="38" t="s">
        <v>21</v>
      </c>
      <c r="D205" s="39"/>
      <c r="E205" s="40"/>
      <c r="F205" s="40"/>
      <c r="G205" s="40">
        <f t="shared" si="337"/>
        <v>0</v>
      </c>
      <c r="H205" s="40"/>
      <c r="I205" s="40">
        <f t="shared" si="338"/>
        <v>0</v>
      </c>
      <c r="J205" s="40"/>
      <c r="K205" s="40">
        <f t="shared" si="339"/>
        <v>0</v>
      </c>
      <c r="L205" s="32"/>
      <c r="M205" s="41"/>
      <c r="N205" s="44" t="s">
        <v>11</v>
      </c>
      <c r="O205" s="43"/>
      <c r="P205" s="43"/>
      <c r="Q205" s="90">
        <f t="shared" si="340"/>
        <v>0</v>
      </c>
      <c r="R205" s="43"/>
      <c r="S205" s="90">
        <f t="shared" si="341"/>
        <v>0</v>
      </c>
      <c r="T205" s="43"/>
      <c r="U205" s="90">
        <f t="shared" si="342"/>
        <v>0</v>
      </c>
      <c r="W205" s="138"/>
    </row>
    <row r="206" spans="1:46" ht="19.5" customHeight="1" x14ac:dyDescent="0.25">
      <c r="A206" s="36"/>
      <c r="B206" s="45"/>
      <c r="C206" s="46"/>
      <c r="D206" s="46"/>
      <c r="E206" s="47"/>
      <c r="F206" s="47"/>
      <c r="G206" s="47">
        <f t="shared" si="337"/>
        <v>0</v>
      </c>
      <c r="H206" s="47"/>
      <c r="I206" s="47">
        <f t="shared" si="338"/>
        <v>0</v>
      </c>
      <c r="J206" s="47"/>
      <c r="K206" s="47">
        <f t="shared" si="339"/>
        <v>0</v>
      </c>
      <c r="L206" s="32"/>
      <c r="M206" s="48"/>
      <c r="N206" s="49" t="s">
        <v>12</v>
      </c>
      <c r="O206" s="50"/>
      <c r="P206" s="50"/>
      <c r="Q206" s="91">
        <f t="shared" si="340"/>
        <v>0</v>
      </c>
      <c r="R206" s="50"/>
      <c r="S206" s="91">
        <f t="shared" si="341"/>
        <v>0</v>
      </c>
      <c r="T206" s="50"/>
      <c r="U206" s="91">
        <f t="shared" si="342"/>
        <v>0</v>
      </c>
      <c r="W206" s="138"/>
    </row>
    <row r="207" spans="1:46" ht="19.5" customHeight="1" x14ac:dyDescent="0.25">
      <c r="A207" s="36"/>
      <c r="B207" s="45"/>
      <c r="C207" s="46"/>
      <c r="D207" s="46"/>
      <c r="E207" s="47"/>
      <c r="F207" s="47"/>
      <c r="G207" s="47">
        <f t="shared" si="337"/>
        <v>0</v>
      </c>
      <c r="H207" s="47"/>
      <c r="I207" s="47">
        <f t="shared" si="338"/>
        <v>0</v>
      </c>
      <c r="J207" s="47"/>
      <c r="K207" s="47">
        <f t="shared" si="339"/>
        <v>0</v>
      </c>
      <c r="L207" s="51"/>
      <c r="M207" s="26" t="s">
        <v>13</v>
      </c>
      <c r="N207" s="27"/>
      <c r="O207" s="52">
        <f t="shared" ref="O207" si="343">SUM(O208:O210)</f>
        <v>2500</v>
      </c>
      <c r="P207" s="52">
        <f t="shared" ref="P207:Q207" si="344">SUM(P208:P210)</f>
        <v>0</v>
      </c>
      <c r="Q207" s="52">
        <f t="shared" si="344"/>
        <v>2500</v>
      </c>
      <c r="R207" s="52">
        <f t="shared" ref="R207:S207" si="345">SUM(R208:R210)</f>
        <v>0</v>
      </c>
      <c r="S207" s="52">
        <f t="shared" si="345"/>
        <v>2500</v>
      </c>
      <c r="T207" s="52">
        <f t="shared" ref="T207:U207" si="346">SUM(T208:T210)</f>
        <v>0</v>
      </c>
      <c r="U207" s="52">
        <f t="shared" si="346"/>
        <v>2500</v>
      </c>
      <c r="W207" s="138"/>
    </row>
    <row r="208" spans="1:46" ht="19.5" customHeight="1" x14ac:dyDescent="0.25">
      <c r="A208" s="36"/>
      <c r="B208" s="22"/>
      <c r="C208" s="16" t="s">
        <v>10</v>
      </c>
      <c r="D208" s="53"/>
      <c r="E208" s="54"/>
      <c r="F208" s="54"/>
      <c r="G208" s="54">
        <f t="shared" si="337"/>
        <v>0</v>
      </c>
      <c r="H208" s="54"/>
      <c r="I208" s="54">
        <f t="shared" si="338"/>
        <v>0</v>
      </c>
      <c r="J208" s="54"/>
      <c r="K208" s="54">
        <f t="shared" si="339"/>
        <v>0</v>
      </c>
      <c r="L208" s="25"/>
      <c r="M208" s="33"/>
      <c r="N208" s="34" t="s">
        <v>15</v>
      </c>
      <c r="O208" s="35">
        <v>2500</v>
      </c>
      <c r="P208" s="35"/>
      <c r="Q208" s="89">
        <f t="shared" si="340"/>
        <v>2500</v>
      </c>
      <c r="R208" s="35"/>
      <c r="S208" s="89">
        <f t="shared" ref="S208:S213" si="347">+Q208+R208</f>
        <v>2500</v>
      </c>
      <c r="T208" s="35"/>
      <c r="U208" s="89">
        <f t="shared" ref="U208:U213" si="348">+S208+T208</f>
        <v>2500</v>
      </c>
      <c r="W208" s="138"/>
    </row>
    <row r="209" spans="1:46" ht="19.5" customHeight="1" x14ac:dyDescent="0.25">
      <c r="A209" s="36"/>
      <c r="B209" s="22"/>
      <c r="C209" s="16" t="s">
        <v>23</v>
      </c>
      <c r="D209" s="53"/>
      <c r="E209" s="55">
        <v>0</v>
      </c>
      <c r="F209" s="55">
        <v>0</v>
      </c>
      <c r="G209" s="55">
        <f t="shared" si="337"/>
        <v>0</v>
      </c>
      <c r="H209" s="55">
        <v>0</v>
      </c>
      <c r="I209" s="55">
        <f t="shared" si="338"/>
        <v>0</v>
      </c>
      <c r="J209" s="55">
        <v>0</v>
      </c>
      <c r="K209" s="55">
        <f t="shared" si="339"/>
        <v>0</v>
      </c>
      <c r="L209" s="56"/>
      <c r="M209" s="41"/>
      <c r="N209" s="44" t="s">
        <v>16</v>
      </c>
      <c r="O209" s="43"/>
      <c r="P209" s="43"/>
      <c r="Q209" s="90">
        <f t="shared" si="340"/>
        <v>0</v>
      </c>
      <c r="R209" s="43"/>
      <c r="S209" s="90">
        <f t="shared" si="347"/>
        <v>0</v>
      </c>
      <c r="T209" s="43"/>
      <c r="U209" s="90">
        <f t="shared" si="348"/>
        <v>0</v>
      </c>
      <c r="W209" s="138"/>
    </row>
    <row r="210" spans="1:46" ht="19.5" customHeight="1" x14ac:dyDescent="0.25">
      <c r="A210" s="36"/>
      <c r="B210" s="22"/>
      <c r="C210" s="16" t="s">
        <v>22</v>
      </c>
      <c r="D210" s="53"/>
      <c r="E210" s="57"/>
      <c r="F210" s="57"/>
      <c r="G210" s="57">
        <f t="shared" si="337"/>
        <v>0</v>
      </c>
      <c r="H210" s="57"/>
      <c r="I210" s="57">
        <f t="shared" si="338"/>
        <v>0</v>
      </c>
      <c r="J210" s="57"/>
      <c r="K210" s="57">
        <f t="shared" si="339"/>
        <v>0</v>
      </c>
      <c r="M210" s="58"/>
      <c r="N210" s="59" t="s">
        <v>17</v>
      </c>
      <c r="O210" s="60"/>
      <c r="P210" s="60"/>
      <c r="Q210" s="92">
        <f t="shared" si="340"/>
        <v>0</v>
      </c>
      <c r="R210" s="60"/>
      <c r="S210" s="92">
        <f t="shared" si="347"/>
        <v>0</v>
      </c>
      <c r="T210" s="60"/>
      <c r="U210" s="92">
        <f t="shared" si="348"/>
        <v>0</v>
      </c>
      <c r="W210" s="138"/>
    </row>
    <row r="211" spans="1:46" ht="19.5" customHeight="1" x14ac:dyDescent="0.25">
      <c r="A211" s="36"/>
      <c r="B211" s="22"/>
      <c r="C211" s="16" t="s">
        <v>31</v>
      </c>
      <c r="D211" s="53"/>
      <c r="E211" s="55"/>
      <c r="F211" s="55"/>
      <c r="G211" s="55">
        <f t="shared" si="337"/>
        <v>0</v>
      </c>
      <c r="H211" s="55"/>
      <c r="I211" s="55">
        <f t="shared" si="338"/>
        <v>0</v>
      </c>
      <c r="J211" s="55"/>
      <c r="K211" s="55">
        <f t="shared" si="339"/>
        <v>0</v>
      </c>
      <c r="L211" s="56"/>
      <c r="M211" s="61" t="s">
        <v>29</v>
      </c>
      <c r="N211" s="62"/>
      <c r="O211" s="52"/>
      <c r="P211" s="52"/>
      <c r="Q211" s="52">
        <f t="shared" si="340"/>
        <v>0</v>
      </c>
      <c r="R211" s="52"/>
      <c r="S211" s="52">
        <f t="shared" si="347"/>
        <v>0</v>
      </c>
      <c r="T211" s="52"/>
      <c r="U211" s="52">
        <f t="shared" si="348"/>
        <v>0</v>
      </c>
      <c r="W211" s="138"/>
    </row>
    <row r="212" spans="1:46" ht="19.5" customHeight="1" x14ac:dyDescent="0.25">
      <c r="B212" s="22"/>
      <c r="C212" s="16" t="s">
        <v>35</v>
      </c>
      <c r="D212" s="53"/>
      <c r="E212" s="57"/>
      <c r="F212" s="57"/>
      <c r="G212" s="57">
        <f t="shared" si="337"/>
        <v>0</v>
      </c>
      <c r="H212" s="57"/>
      <c r="I212" s="57">
        <f t="shared" si="338"/>
        <v>0</v>
      </c>
      <c r="J212" s="57"/>
      <c r="K212" s="57">
        <f t="shared" si="339"/>
        <v>0</v>
      </c>
      <c r="L212" s="51"/>
      <c r="M212" s="63" t="s">
        <v>28</v>
      </c>
      <c r="N212" s="64"/>
      <c r="O212" s="52"/>
      <c r="P212" s="52"/>
      <c r="Q212" s="52">
        <f t="shared" si="340"/>
        <v>0</v>
      </c>
      <c r="R212" s="52"/>
      <c r="S212" s="52">
        <f t="shared" si="347"/>
        <v>0</v>
      </c>
      <c r="T212" s="52"/>
      <c r="U212" s="52">
        <f t="shared" si="348"/>
        <v>0</v>
      </c>
      <c r="W212" s="138"/>
    </row>
    <row r="213" spans="1:46" ht="19.5" customHeight="1" thickBot="1" x14ac:dyDescent="0.3">
      <c r="B213" s="65"/>
      <c r="C213" s="66" t="s">
        <v>123</v>
      </c>
      <c r="D213" s="66"/>
      <c r="E213" s="67"/>
      <c r="F213" s="67"/>
      <c r="G213" s="67">
        <f t="shared" si="337"/>
        <v>0</v>
      </c>
      <c r="H213" s="67"/>
      <c r="I213" s="67">
        <f t="shared" si="338"/>
        <v>0</v>
      </c>
      <c r="J213" s="67"/>
      <c r="K213" s="67">
        <f t="shared" si="339"/>
        <v>0</v>
      </c>
      <c r="L213" s="51"/>
      <c r="M213" s="68" t="s">
        <v>123</v>
      </c>
      <c r="N213" s="69"/>
      <c r="O213" s="70"/>
      <c r="P213" s="70"/>
      <c r="Q213" s="93">
        <f t="shared" si="340"/>
        <v>0</v>
      </c>
      <c r="R213" s="70"/>
      <c r="S213" s="93">
        <f t="shared" si="347"/>
        <v>0</v>
      </c>
      <c r="T213" s="70"/>
      <c r="U213" s="93">
        <f t="shared" si="348"/>
        <v>0</v>
      </c>
      <c r="W213" s="138"/>
    </row>
    <row r="214" spans="1:46" s="13" customFormat="1" ht="19.5" customHeight="1" thickBot="1" x14ac:dyDescent="0.25">
      <c r="B214" s="15" t="s">
        <v>14</v>
      </c>
      <c r="C214" s="16"/>
      <c r="D214" s="53"/>
      <c r="E214" s="55">
        <f t="shared" ref="E214:F214" si="349">SUM(E208:E213)+E201</f>
        <v>2800</v>
      </c>
      <c r="F214" s="55">
        <f t="shared" si="349"/>
        <v>0</v>
      </c>
      <c r="G214" s="55">
        <f>SUM(G208:G213)+G201</f>
        <v>2800</v>
      </c>
      <c r="H214" s="55">
        <f t="shared" ref="H214:J214" si="350">SUM(H208:H213)+H201</f>
        <v>0</v>
      </c>
      <c r="I214" s="55">
        <f>SUM(I208:I213)+I201</f>
        <v>2800</v>
      </c>
      <c r="J214" s="55">
        <f t="shared" si="350"/>
        <v>0</v>
      </c>
      <c r="K214" s="55">
        <f>SUM(K208:K213)+K201</f>
        <v>2800</v>
      </c>
      <c r="L214" s="71"/>
      <c r="M214" s="72" t="s">
        <v>18</v>
      </c>
      <c r="N214" s="87"/>
      <c r="O214" s="52">
        <f t="shared" ref="O214:Q214" si="351">+O212+O207+O201+O211+O213</f>
        <v>2800</v>
      </c>
      <c r="P214" s="52">
        <f t="shared" si="351"/>
        <v>0</v>
      </c>
      <c r="Q214" s="52">
        <f t="shared" si="351"/>
        <v>2800</v>
      </c>
      <c r="R214" s="52">
        <f t="shared" ref="R214:S214" si="352">+R212+R207+R201+R211+R213</f>
        <v>0</v>
      </c>
      <c r="S214" s="52">
        <f t="shared" si="352"/>
        <v>2800</v>
      </c>
      <c r="T214" s="52">
        <f t="shared" ref="T214:U214" si="353">+T212+T207+T201+T211+T213</f>
        <v>0</v>
      </c>
      <c r="U214" s="52">
        <f t="shared" si="353"/>
        <v>2800</v>
      </c>
      <c r="V214" s="6"/>
      <c r="W214" s="142"/>
      <c r="X214" s="74">
        <f>+U214-K214</f>
        <v>0</v>
      </c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</row>
    <row r="215" spans="1:46" s="13" customFormat="1" ht="25.5" customHeight="1" x14ac:dyDescent="0.2">
      <c r="B215" s="140" t="s">
        <v>98</v>
      </c>
      <c r="C215" s="141" t="s">
        <v>101</v>
      </c>
      <c r="D215" s="78"/>
      <c r="E215" s="77"/>
      <c r="F215" s="77"/>
      <c r="G215" s="77"/>
      <c r="H215" s="77"/>
      <c r="I215" s="77"/>
      <c r="J215" s="77"/>
      <c r="K215" s="77"/>
      <c r="L215" s="77"/>
      <c r="M215" s="78"/>
      <c r="N215" s="79"/>
      <c r="O215" s="79"/>
      <c r="P215" s="79"/>
      <c r="Q215" s="79"/>
      <c r="R215" s="79"/>
      <c r="S215" s="79"/>
      <c r="T215" s="79"/>
      <c r="U215" s="79"/>
      <c r="W215" s="142"/>
    </row>
    <row r="216" spans="1:46" ht="40.5" customHeight="1" x14ac:dyDescent="0.25">
      <c r="B216" s="81" t="s">
        <v>0</v>
      </c>
      <c r="C216" s="82"/>
      <c r="D216" s="83"/>
      <c r="E216" s="84" t="str">
        <f t="shared" ref="E216:K216" si="354">+E$6</f>
        <v>Eredeti előirányzat
2026. év</v>
      </c>
      <c r="F216" s="84" t="str">
        <f t="shared" si="354"/>
        <v>1. változtatás
adatai</v>
      </c>
      <c r="G216" s="84" t="str">
        <f t="shared" si="354"/>
        <v>1. Módosított előirányzat
2026. év</v>
      </c>
      <c r="H216" s="84" t="str">
        <f t="shared" si="354"/>
        <v>változás: 2.</v>
      </c>
      <c r="I216" s="84" t="str">
        <f t="shared" si="354"/>
        <v>2. Módosított előirányzat
2026. év</v>
      </c>
      <c r="J216" s="84" t="str">
        <f t="shared" si="354"/>
        <v>módosításás: 3.</v>
      </c>
      <c r="K216" s="84" t="str">
        <f t="shared" si="354"/>
        <v>3. Módosított előirányzat
2026. év</v>
      </c>
      <c r="L216" s="85"/>
      <c r="M216" s="63" t="s">
        <v>1</v>
      </c>
      <c r="N216" s="86"/>
      <c r="O216" s="84" t="str">
        <f t="shared" ref="O216:U216" si="355">+O$6</f>
        <v>Eredeti előirányzat
2026. év</v>
      </c>
      <c r="P216" s="84" t="str">
        <f t="shared" si="355"/>
        <v>1. változtatás
adatai</v>
      </c>
      <c r="Q216" s="84" t="str">
        <f t="shared" si="355"/>
        <v>1. Módosított előirányzat
2026. év</v>
      </c>
      <c r="R216" s="84" t="str">
        <f t="shared" si="355"/>
        <v>változás: 2.</v>
      </c>
      <c r="S216" s="84" t="str">
        <f t="shared" si="355"/>
        <v>2. Módosított előirányzat
2026. év</v>
      </c>
      <c r="T216" s="84" t="str">
        <f t="shared" si="355"/>
        <v>módosítás: 3.</v>
      </c>
      <c r="U216" s="84" t="str">
        <f t="shared" si="355"/>
        <v>3. Módosított előirányzat
2026. év</v>
      </c>
      <c r="W216" s="138"/>
    </row>
    <row r="217" spans="1:46" ht="19.5" customHeight="1" x14ac:dyDescent="0.25">
      <c r="B217" s="22"/>
      <c r="C217" s="16" t="s">
        <v>2</v>
      </c>
      <c r="D217" s="23"/>
      <c r="E217" s="24">
        <f t="shared" ref="E217:G217" si="356">+E218+E219+E220+E221</f>
        <v>0</v>
      </c>
      <c r="F217" s="24">
        <f t="shared" si="356"/>
        <v>0</v>
      </c>
      <c r="G217" s="24">
        <f t="shared" si="356"/>
        <v>0</v>
      </c>
      <c r="H217" s="24">
        <f t="shared" ref="H217:I217" si="357">+H218+H219+H220+H221</f>
        <v>0</v>
      </c>
      <c r="I217" s="24">
        <f t="shared" si="357"/>
        <v>0</v>
      </c>
      <c r="J217" s="24">
        <f t="shared" ref="J217:K217" si="358">+J218+J219+J220+J221</f>
        <v>0</v>
      </c>
      <c r="K217" s="24">
        <f t="shared" si="358"/>
        <v>0</v>
      </c>
      <c r="L217" s="25"/>
      <c r="M217" s="26" t="s">
        <v>3</v>
      </c>
      <c r="N217" s="27"/>
      <c r="O217" s="28">
        <f t="shared" ref="O217" si="359">SUM(O218:O222)</f>
        <v>2336</v>
      </c>
      <c r="P217" s="28">
        <f t="shared" ref="P217:Q217" si="360">SUM(P218:P222)</f>
        <v>0</v>
      </c>
      <c r="Q217" s="88">
        <f t="shared" si="360"/>
        <v>2336</v>
      </c>
      <c r="R217" s="28">
        <f t="shared" ref="R217:S217" si="361">SUM(R218:R222)</f>
        <v>0</v>
      </c>
      <c r="S217" s="88">
        <f t="shared" si="361"/>
        <v>2336</v>
      </c>
      <c r="T217" s="28">
        <f t="shared" ref="T217:U217" si="362">SUM(T218:T222)</f>
        <v>0</v>
      </c>
      <c r="U217" s="88">
        <f t="shared" si="362"/>
        <v>2336</v>
      </c>
      <c r="W217" s="138"/>
    </row>
    <row r="218" spans="1:46" ht="19.5" customHeight="1" x14ac:dyDescent="0.25">
      <c r="B218" s="29"/>
      <c r="C218" s="30" t="s">
        <v>4</v>
      </c>
      <c r="D218" s="30"/>
      <c r="E218" s="31"/>
      <c r="F218" s="31"/>
      <c r="G218" s="31">
        <f>+E218+F218</f>
        <v>0</v>
      </c>
      <c r="H218" s="31"/>
      <c r="I218" s="31">
        <f>+G218+H218</f>
        <v>0</v>
      </c>
      <c r="J218" s="31"/>
      <c r="K218" s="31">
        <f>+I218+J218</f>
        <v>0</v>
      </c>
      <c r="L218" s="32"/>
      <c r="M218" s="33"/>
      <c r="N218" s="34" t="s">
        <v>6</v>
      </c>
      <c r="O218" s="35">
        <v>0</v>
      </c>
      <c r="P218" s="35"/>
      <c r="Q218" s="89">
        <f>+O218+P218</f>
        <v>0</v>
      </c>
      <c r="R218" s="35"/>
      <c r="S218" s="89">
        <f>+Q218+R218</f>
        <v>0</v>
      </c>
      <c r="T218" s="35"/>
      <c r="U218" s="89">
        <f>+S218+T218</f>
        <v>0</v>
      </c>
      <c r="W218" s="138"/>
    </row>
    <row r="219" spans="1:46" ht="23.25" customHeight="1" x14ac:dyDescent="0.25">
      <c r="A219" s="36"/>
      <c r="B219" s="37"/>
      <c r="C219" s="38" t="s">
        <v>5</v>
      </c>
      <c r="D219" s="39"/>
      <c r="E219" s="40"/>
      <c r="F219" s="40"/>
      <c r="G219" s="40">
        <f t="shared" ref="G219:G229" si="363">+E219+F219</f>
        <v>0</v>
      </c>
      <c r="H219" s="40"/>
      <c r="I219" s="40">
        <f t="shared" ref="I219:I229" si="364">+G219+H219</f>
        <v>0</v>
      </c>
      <c r="J219" s="40"/>
      <c r="K219" s="40">
        <f t="shared" ref="K219:K229" si="365">+I219+J219</f>
        <v>0</v>
      </c>
      <c r="L219" s="32"/>
      <c r="M219" s="41"/>
      <c r="N219" s="42" t="s">
        <v>8</v>
      </c>
      <c r="O219" s="43">
        <v>0</v>
      </c>
      <c r="P219" s="43"/>
      <c r="Q219" s="90">
        <f t="shared" ref="Q219:Q229" si="366">+O219+P219</f>
        <v>0</v>
      </c>
      <c r="R219" s="43"/>
      <c r="S219" s="90">
        <f t="shared" ref="S219:S222" si="367">+Q219+R219</f>
        <v>0</v>
      </c>
      <c r="T219" s="43"/>
      <c r="U219" s="90">
        <f t="shared" ref="U219:U222" si="368">+S219+T219</f>
        <v>0</v>
      </c>
      <c r="W219" s="138"/>
    </row>
    <row r="220" spans="1:46" ht="19.5" customHeight="1" x14ac:dyDescent="0.25">
      <c r="A220" s="36"/>
      <c r="B220" s="37"/>
      <c r="C220" s="38" t="s">
        <v>7</v>
      </c>
      <c r="D220" s="39"/>
      <c r="E220" s="40"/>
      <c r="F220" s="40"/>
      <c r="G220" s="40">
        <f t="shared" si="363"/>
        <v>0</v>
      </c>
      <c r="H220" s="40"/>
      <c r="I220" s="40">
        <f t="shared" si="364"/>
        <v>0</v>
      </c>
      <c r="J220" s="40"/>
      <c r="K220" s="40">
        <f t="shared" si="365"/>
        <v>0</v>
      </c>
      <c r="L220" s="32"/>
      <c r="M220" s="41"/>
      <c r="N220" s="44" t="s">
        <v>9</v>
      </c>
      <c r="O220" s="43">
        <v>2336</v>
      </c>
      <c r="P220" s="43"/>
      <c r="Q220" s="90">
        <f t="shared" si="366"/>
        <v>2336</v>
      </c>
      <c r="R220" s="43"/>
      <c r="S220" s="90">
        <f t="shared" si="367"/>
        <v>2336</v>
      </c>
      <c r="T220" s="43"/>
      <c r="U220" s="90">
        <f t="shared" si="368"/>
        <v>2336</v>
      </c>
      <c r="W220" s="138"/>
    </row>
    <row r="221" spans="1:46" ht="19.5" customHeight="1" x14ac:dyDescent="0.25">
      <c r="A221" s="36"/>
      <c r="B221" s="37"/>
      <c r="C221" s="38" t="s">
        <v>21</v>
      </c>
      <c r="D221" s="39"/>
      <c r="E221" s="40"/>
      <c r="F221" s="40"/>
      <c r="G221" s="40">
        <f t="shared" si="363"/>
        <v>0</v>
      </c>
      <c r="H221" s="40"/>
      <c r="I221" s="40">
        <f t="shared" si="364"/>
        <v>0</v>
      </c>
      <c r="J221" s="40"/>
      <c r="K221" s="40">
        <f t="shared" si="365"/>
        <v>0</v>
      </c>
      <c r="L221" s="32"/>
      <c r="M221" s="41"/>
      <c r="N221" s="44" t="s">
        <v>11</v>
      </c>
      <c r="O221" s="43">
        <v>0</v>
      </c>
      <c r="P221" s="43"/>
      <c r="Q221" s="90">
        <f t="shared" si="366"/>
        <v>0</v>
      </c>
      <c r="R221" s="43"/>
      <c r="S221" s="90">
        <f t="shared" si="367"/>
        <v>0</v>
      </c>
      <c r="T221" s="43"/>
      <c r="U221" s="90">
        <f t="shared" si="368"/>
        <v>0</v>
      </c>
      <c r="W221" s="138"/>
    </row>
    <row r="222" spans="1:46" ht="19.5" customHeight="1" x14ac:dyDescent="0.25">
      <c r="A222" s="36"/>
      <c r="B222" s="45"/>
      <c r="C222" s="46"/>
      <c r="D222" s="46"/>
      <c r="E222" s="47"/>
      <c r="F222" s="47"/>
      <c r="G222" s="47">
        <f t="shared" si="363"/>
        <v>0</v>
      </c>
      <c r="H222" s="47"/>
      <c r="I222" s="47">
        <f t="shared" si="364"/>
        <v>0</v>
      </c>
      <c r="J222" s="47"/>
      <c r="K222" s="47">
        <f t="shared" si="365"/>
        <v>0</v>
      </c>
      <c r="L222" s="32"/>
      <c r="M222" s="48"/>
      <c r="N222" s="49" t="s">
        <v>12</v>
      </c>
      <c r="O222" s="50">
        <v>0</v>
      </c>
      <c r="P222" s="50"/>
      <c r="Q222" s="91">
        <f t="shared" si="366"/>
        <v>0</v>
      </c>
      <c r="R222" s="50"/>
      <c r="S222" s="91">
        <f t="shared" si="367"/>
        <v>0</v>
      </c>
      <c r="T222" s="50"/>
      <c r="U222" s="91">
        <f t="shared" si="368"/>
        <v>0</v>
      </c>
      <c r="W222" s="138"/>
    </row>
    <row r="223" spans="1:46" ht="19.5" customHeight="1" x14ac:dyDescent="0.25">
      <c r="A223" s="36"/>
      <c r="B223" s="45"/>
      <c r="C223" s="46"/>
      <c r="D223" s="46"/>
      <c r="E223" s="47"/>
      <c r="F223" s="47"/>
      <c r="G223" s="47">
        <f t="shared" si="363"/>
        <v>0</v>
      </c>
      <c r="H223" s="47"/>
      <c r="I223" s="47">
        <f t="shared" si="364"/>
        <v>0</v>
      </c>
      <c r="J223" s="47"/>
      <c r="K223" s="47">
        <f t="shared" si="365"/>
        <v>0</v>
      </c>
      <c r="L223" s="51"/>
      <c r="M223" s="26" t="s">
        <v>13</v>
      </c>
      <c r="N223" s="27"/>
      <c r="O223" s="52">
        <f t="shared" ref="O223" si="369">SUM(O224:O226)</f>
        <v>33650</v>
      </c>
      <c r="P223" s="52">
        <f t="shared" ref="P223:Q223" si="370">SUM(P224:P226)</f>
        <v>0</v>
      </c>
      <c r="Q223" s="52">
        <f t="shared" si="370"/>
        <v>33650</v>
      </c>
      <c r="R223" s="52">
        <f t="shared" ref="R223:S223" si="371">SUM(R224:R226)</f>
        <v>0</v>
      </c>
      <c r="S223" s="52">
        <f t="shared" si="371"/>
        <v>33650</v>
      </c>
      <c r="T223" s="52">
        <f t="shared" ref="T223:U223" si="372">SUM(T224:T226)</f>
        <v>0</v>
      </c>
      <c r="U223" s="52">
        <f t="shared" si="372"/>
        <v>33650</v>
      </c>
      <c r="W223" s="138"/>
    </row>
    <row r="224" spans="1:46" ht="19.5" customHeight="1" x14ac:dyDescent="0.25">
      <c r="A224" s="36"/>
      <c r="B224" s="22"/>
      <c r="C224" s="16" t="s">
        <v>10</v>
      </c>
      <c r="D224" s="53"/>
      <c r="E224" s="54"/>
      <c r="F224" s="54"/>
      <c r="G224" s="54">
        <f t="shared" si="363"/>
        <v>0</v>
      </c>
      <c r="H224" s="54"/>
      <c r="I224" s="54">
        <f t="shared" si="364"/>
        <v>0</v>
      </c>
      <c r="J224" s="54"/>
      <c r="K224" s="54">
        <f t="shared" si="365"/>
        <v>0</v>
      </c>
      <c r="L224" s="25"/>
      <c r="M224" s="33"/>
      <c r="N224" s="34" t="s">
        <v>15</v>
      </c>
      <c r="O224" s="35">
        <v>33650</v>
      </c>
      <c r="P224" s="35"/>
      <c r="Q224" s="89">
        <f t="shared" si="366"/>
        <v>33650</v>
      </c>
      <c r="R224" s="35"/>
      <c r="S224" s="89">
        <f t="shared" ref="S224:S229" si="373">+Q224+R224</f>
        <v>33650</v>
      </c>
      <c r="T224" s="35"/>
      <c r="U224" s="89">
        <f t="shared" ref="U224:U229" si="374">+S224+T224</f>
        <v>33650</v>
      </c>
      <c r="W224" s="138"/>
    </row>
    <row r="225" spans="1:46" ht="19.5" customHeight="1" x14ac:dyDescent="0.25">
      <c r="A225" s="36"/>
      <c r="B225" s="22"/>
      <c r="C225" s="16" t="s">
        <v>23</v>
      </c>
      <c r="D225" s="53"/>
      <c r="E225" s="55">
        <v>35986</v>
      </c>
      <c r="F225" s="55">
        <v>0</v>
      </c>
      <c r="G225" s="55">
        <f t="shared" si="363"/>
        <v>35986</v>
      </c>
      <c r="H225" s="55">
        <v>0</v>
      </c>
      <c r="I225" s="55">
        <f t="shared" si="364"/>
        <v>35986</v>
      </c>
      <c r="J225" s="55">
        <v>0</v>
      </c>
      <c r="K225" s="55">
        <f t="shared" si="365"/>
        <v>35986</v>
      </c>
      <c r="L225" s="56"/>
      <c r="M225" s="41"/>
      <c r="N225" s="44" t="s">
        <v>16</v>
      </c>
      <c r="O225" s="43"/>
      <c r="P225" s="43"/>
      <c r="Q225" s="90">
        <f t="shared" si="366"/>
        <v>0</v>
      </c>
      <c r="R225" s="43"/>
      <c r="S225" s="90">
        <f t="shared" si="373"/>
        <v>0</v>
      </c>
      <c r="T225" s="43"/>
      <c r="U225" s="90">
        <f t="shared" si="374"/>
        <v>0</v>
      </c>
      <c r="W225" s="138"/>
    </row>
    <row r="226" spans="1:46" ht="19.5" customHeight="1" x14ac:dyDescent="0.25">
      <c r="A226" s="36"/>
      <c r="B226" s="22"/>
      <c r="C226" s="16" t="s">
        <v>22</v>
      </c>
      <c r="D226" s="53"/>
      <c r="E226" s="57"/>
      <c r="F226" s="57"/>
      <c r="G226" s="57">
        <f t="shared" si="363"/>
        <v>0</v>
      </c>
      <c r="H226" s="57"/>
      <c r="I226" s="57">
        <f t="shared" si="364"/>
        <v>0</v>
      </c>
      <c r="J226" s="57"/>
      <c r="K226" s="57">
        <f t="shared" si="365"/>
        <v>0</v>
      </c>
      <c r="M226" s="58"/>
      <c r="N226" s="59" t="s">
        <v>17</v>
      </c>
      <c r="O226" s="60"/>
      <c r="P226" s="60"/>
      <c r="Q226" s="92">
        <f t="shared" si="366"/>
        <v>0</v>
      </c>
      <c r="R226" s="60"/>
      <c r="S226" s="92">
        <f t="shared" si="373"/>
        <v>0</v>
      </c>
      <c r="T226" s="60"/>
      <c r="U226" s="92">
        <f t="shared" si="374"/>
        <v>0</v>
      </c>
      <c r="W226" s="138"/>
    </row>
    <row r="227" spans="1:46" ht="19.5" customHeight="1" x14ac:dyDescent="0.25">
      <c r="A227" s="36"/>
      <c r="B227" s="22"/>
      <c r="C227" s="16" t="s">
        <v>31</v>
      </c>
      <c r="D227" s="53"/>
      <c r="E227" s="55"/>
      <c r="F227" s="55"/>
      <c r="G227" s="55">
        <f t="shared" si="363"/>
        <v>0</v>
      </c>
      <c r="H227" s="55"/>
      <c r="I227" s="55">
        <f t="shared" si="364"/>
        <v>0</v>
      </c>
      <c r="J227" s="55"/>
      <c r="K227" s="55">
        <f t="shared" si="365"/>
        <v>0</v>
      </c>
      <c r="L227" s="56"/>
      <c r="M227" s="61" t="s">
        <v>29</v>
      </c>
      <c r="N227" s="62"/>
      <c r="O227" s="52"/>
      <c r="P227" s="52"/>
      <c r="Q227" s="52">
        <f t="shared" si="366"/>
        <v>0</v>
      </c>
      <c r="R227" s="52"/>
      <c r="S227" s="52">
        <f t="shared" si="373"/>
        <v>0</v>
      </c>
      <c r="T227" s="52"/>
      <c r="U227" s="52">
        <f t="shared" si="374"/>
        <v>0</v>
      </c>
      <c r="W227" s="138"/>
    </row>
    <row r="228" spans="1:46" ht="19.5" customHeight="1" x14ac:dyDescent="0.25">
      <c r="B228" s="22"/>
      <c r="C228" s="16" t="s">
        <v>35</v>
      </c>
      <c r="D228" s="53"/>
      <c r="E228" s="57"/>
      <c r="F228" s="57"/>
      <c r="G228" s="57">
        <f t="shared" si="363"/>
        <v>0</v>
      </c>
      <c r="H228" s="57"/>
      <c r="I228" s="57">
        <f t="shared" si="364"/>
        <v>0</v>
      </c>
      <c r="J228" s="57"/>
      <c r="K228" s="57">
        <f t="shared" si="365"/>
        <v>0</v>
      </c>
      <c r="L228" s="51"/>
      <c r="M228" s="63" t="s">
        <v>28</v>
      </c>
      <c r="N228" s="64"/>
      <c r="O228" s="52"/>
      <c r="P228" s="52"/>
      <c r="Q228" s="52">
        <f t="shared" si="366"/>
        <v>0</v>
      </c>
      <c r="R228" s="52"/>
      <c r="S228" s="52">
        <f t="shared" si="373"/>
        <v>0</v>
      </c>
      <c r="T228" s="52"/>
      <c r="U228" s="52">
        <f t="shared" si="374"/>
        <v>0</v>
      </c>
      <c r="W228" s="138"/>
    </row>
    <row r="229" spans="1:46" ht="19.5" customHeight="1" thickBot="1" x14ac:dyDescent="0.3">
      <c r="B229" s="65"/>
      <c r="C229" s="66" t="s">
        <v>123</v>
      </c>
      <c r="D229" s="66"/>
      <c r="E229" s="67"/>
      <c r="F229" s="67"/>
      <c r="G229" s="67">
        <f t="shared" si="363"/>
        <v>0</v>
      </c>
      <c r="H229" s="67"/>
      <c r="I229" s="67">
        <f t="shared" si="364"/>
        <v>0</v>
      </c>
      <c r="J229" s="67"/>
      <c r="K229" s="67">
        <f t="shared" si="365"/>
        <v>0</v>
      </c>
      <c r="L229" s="51"/>
      <c r="M229" s="68" t="s">
        <v>123</v>
      </c>
      <c r="N229" s="69"/>
      <c r="O229" s="70"/>
      <c r="P229" s="70"/>
      <c r="Q229" s="93">
        <f t="shared" si="366"/>
        <v>0</v>
      </c>
      <c r="R229" s="70"/>
      <c r="S229" s="93">
        <f t="shared" si="373"/>
        <v>0</v>
      </c>
      <c r="T229" s="70"/>
      <c r="U229" s="93">
        <f t="shared" si="374"/>
        <v>0</v>
      </c>
      <c r="W229" s="138"/>
    </row>
    <row r="230" spans="1:46" s="13" customFormat="1" ht="19.5" customHeight="1" thickBot="1" x14ac:dyDescent="0.25">
      <c r="B230" s="15" t="s">
        <v>14</v>
      </c>
      <c r="C230" s="16"/>
      <c r="D230" s="53"/>
      <c r="E230" s="55">
        <f t="shared" ref="E230:F230" si="375">SUM(E224:E229)+E217</f>
        <v>35986</v>
      </c>
      <c r="F230" s="55">
        <f t="shared" si="375"/>
        <v>0</v>
      </c>
      <c r="G230" s="55">
        <f>SUM(G224:G229)+G217</f>
        <v>35986</v>
      </c>
      <c r="H230" s="55">
        <f t="shared" ref="H230:J230" si="376">SUM(H224:H229)+H217</f>
        <v>0</v>
      </c>
      <c r="I230" s="55">
        <f>SUM(I224:I229)+I217</f>
        <v>35986</v>
      </c>
      <c r="J230" s="55">
        <f t="shared" si="376"/>
        <v>0</v>
      </c>
      <c r="K230" s="55">
        <f>SUM(K224:K229)+K217</f>
        <v>35986</v>
      </c>
      <c r="L230" s="71"/>
      <c r="M230" s="72" t="s">
        <v>18</v>
      </c>
      <c r="N230" s="87"/>
      <c r="O230" s="52">
        <f t="shared" ref="O230:Q230" si="377">+O228+O223+O217+O227+O229</f>
        <v>35986</v>
      </c>
      <c r="P230" s="52">
        <f t="shared" si="377"/>
        <v>0</v>
      </c>
      <c r="Q230" s="52">
        <f t="shared" si="377"/>
        <v>35986</v>
      </c>
      <c r="R230" s="52">
        <f t="shared" ref="R230:S230" si="378">+R228+R223+R217+R227+R229</f>
        <v>0</v>
      </c>
      <c r="S230" s="52">
        <f t="shared" si="378"/>
        <v>35986</v>
      </c>
      <c r="T230" s="52">
        <f t="shared" ref="T230:U230" si="379">+T228+T223+T217+T227+T229</f>
        <v>0</v>
      </c>
      <c r="U230" s="52">
        <f t="shared" si="379"/>
        <v>35986</v>
      </c>
      <c r="V230" s="6"/>
      <c r="W230" s="142"/>
      <c r="X230" s="74">
        <f>+U230-K230</f>
        <v>0</v>
      </c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</row>
    <row r="231" spans="1:46" s="13" customFormat="1" ht="25.5" customHeight="1" x14ac:dyDescent="0.2">
      <c r="A231" s="75">
        <v>1</v>
      </c>
      <c r="B231" s="140" t="s">
        <v>99</v>
      </c>
      <c r="C231" s="141" t="s">
        <v>103</v>
      </c>
      <c r="D231" s="78"/>
      <c r="E231" s="77"/>
      <c r="F231" s="77"/>
      <c r="G231" s="77"/>
      <c r="H231" s="77"/>
      <c r="I231" s="77"/>
      <c r="J231" s="77"/>
      <c r="K231" s="77"/>
      <c r="L231" s="77"/>
      <c r="M231" s="78"/>
      <c r="N231" s="79"/>
      <c r="O231" s="79"/>
      <c r="P231" s="79"/>
      <c r="Q231" s="79"/>
      <c r="R231" s="79"/>
      <c r="S231" s="79"/>
      <c r="T231" s="79"/>
      <c r="U231" s="79"/>
      <c r="W231" s="142"/>
    </row>
    <row r="232" spans="1:46" ht="40.5" customHeight="1" x14ac:dyDescent="0.25">
      <c r="A232" s="80">
        <v>2</v>
      </c>
      <c r="B232" s="81" t="s">
        <v>0</v>
      </c>
      <c r="C232" s="82"/>
      <c r="D232" s="83"/>
      <c r="E232" s="84" t="str">
        <f t="shared" ref="E232:K232" si="380">+E$6</f>
        <v>Eredeti előirányzat
2026. év</v>
      </c>
      <c r="F232" s="84" t="str">
        <f t="shared" si="380"/>
        <v>1. változtatás
adatai</v>
      </c>
      <c r="G232" s="84" t="str">
        <f t="shared" si="380"/>
        <v>1. Módosított előirányzat
2026. év</v>
      </c>
      <c r="H232" s="84" t="str">
        <f t="shared" si="380"/>
        <v>változás: 2.</v>
      </c>
      <c r="I232" s="84" t="str">
        <f t="shared" si="380"/>
        <v>2. Módosított előirányzat
2026. év</v>
      </c>
      <c r="J232" s="84" t="str">
        <f t="shared" si="380"/>
        <v>módosításás: 3.</v>
      </c>
      <c r="K232" s="84" t="str">
        <f t="shared" si="380"/>
        <v>3. Módosított előirányzat
2026. év</v>
      </c>
      <c r="L232" s="85"/>
      <c r="M232" s="63" t="s">
        <v>1</v>
      </c>
      <c r="N232" s="86"/>
      <c r="O232" s="84" t="str">
        <f t="shared" ref="O232:U232" si="381">+O$6</f>
        <v>Eredeti előirányzat
2026. év</v>
      </c>
      <c r="P232" s="84" t="str">
        <f t="shared" si="381"/>
        <v>1. változtatás
adatai</v>
      </c>
      <c r="Q232" s="84" t="str">
        <f t="shared" si="381"/>
        <v>1. Módosított előirányzat
2026. év</v>
      </c>
      <c r="R232" s="84" t="str">
        <f t="shared" si="381"/>
        <v>változás: 2.</v>
      </c>
      <c r="S232" s="84" t="str">
        <f t="shared" si="381"/>
        <v>2. Módosított előirányzat
2026. év</v>
      </c>
      <c r="T232" s="84" t="str">
        <f t="shared" si="381"/>
        <v>módosítás: 3.</v>
      </c>
      <c r="U232" s="84" t="str">
        <f t="shared" si="381"/>
        <v>3. Módosított előirányzat
2026. év</v>
      </c>
      <c r="W232" s="138"/>
    </row>
    <row r="233" spans="1:46" ht="19.5" customHeight="1" x14ac:dyDescent="0.25">
      <c r="A233" s="75">
        <v>3</v>
      </c>
      <c r="B233" s="22"/>
      <c r="C233" s="16" t="s">
        <v>2</v>
      </c>
      <c r="D233" s="23"/>
      <c r="E233" s="24">
        <f t="shared" ref="E233:G233" si="382">+E234+E235+E236+E237</f>
        <v>0</v>
      </c>
      <c r="F233" s="24">
        <f t="shared" si="382"/>
        <v>0</v>
      </c>
      <c r="G233" s="24">
        <f t="shared" si="382"/>
        <v>0</v>
      </c>
      <c r="H233" s="24">
        <f t="shared" ref="H233:I233" si="383">+H234+H235+H236+H237</f>
        <v>0</v>
      </c>
      <c r="I233" s="24">
        <f t="shared" si="383"/>
        <v>0</v>
      </c>
      <c r="J233" s="24">
        <f t="shared" ref="J233:K233" si="384">+J234+J235+J236+J237</f>
        <v>0</v>
      </c>
      <c r="K233" s="24">
        <f t="shared" si="384"/>
        <v>0</v>
      </c>
      <c r="L233" s="25"/>
      <c r="M233" s="26" t="s">
        <v>3</v>
      </c>
      <c r="N233" s="27"/>
      <c r="O233" s="28">
        <f t="shared" ref="O233:Q233" si="385">SUM(O234:O238)</f>
        <v>500</v>
      </c>
      <c r="P233" s="28">
        <f t="shared" si="385"/>
        <v>0</v>
      </c>
      <c r="Q233" s="88">
        <f t="shared" si="385"/>
        <v>500</v>
      </c>
      <c r="R233" s="28">
        <f t="shared" ref="R233:S233" si="386">SUM(R234:R238)</f>
        <v>0</v>
      </c>
      <c r="S233" s="88">
        <f t="shared" si="386"/>
        <v>500</v>
      </c>
      <c r="T233" s="28">
        <f t="shared" ref="T233:U233" si="387">SUM(T234:T238)</f>
        <v>0</v>
      </c>
      <c r="U233" s="88">
        <f t="shared" si="387"/>
        <v>500</v>
      </c>
      <c r="W233" s="138"/>
    </row>
    <row r="234" spans="1:46" ht="19.5" customHeight="1" x14ac:dyDescent="0.25">
      <c r="A234" s="80">
        <v>4</v>
      </c>
      <c r="B234" s="29"/>
      <c r="C234" s="30" t="s">
        <v>4</v>
      </c>
      <c r="D234" s="30"/>
      <c r="E234" s="31"/>
      <c r="F234" s="31"/>
      <c r="G234" s="31">
        <f>+E234+F234</f>
        <v>0</v>
      </c>
      <c r="H234" s="31"/>
      <c r="I234" s="31">
        <f>+G234+H234</f>
        <v>0</v>
      </c>
      <c r="J234" s="31"/>
      <c r="K234" s="31">
        <f>+I234+J234</f>
        <v>0</v>
      </c>
      <c r="L234" s="32"/>
      <c r="M234" s="33"/>
      <c r="N234" s="34" t="s">
        <v>6</v>
      </c>
      <c r="O234" s="35"/>
      <c r="P234" s="35"/>
      <c r="Q234" s="89">
        <f>+O234+P234</f>
        <v>0</v>
      </c>
      <c r="R234" s="35"/>
      <c r="S234" s="89">
        <f>+Q234+R234</f>
        <v>0</v>
      </c>
      <c r="T234" s="35"/>
      <c r="U234" s="89">
        <f>+S234+T234</f>
        <v>0</v>
      </c>
      <c r="W234" s="138"/>
    </row>
    <row r="235" spans="1:46" ht="23.25" customHeight="1" x14ac:dyDescent="0.25">
      <c r="A235" s="75">
        <v>5</v>
      </c>
      <c r="B235" s="37"/>
      <c r="C235" s="38" t="s">
        <v>5</v>
      </c>
      <c r="D235" s="39"/>
      <c r="E235" s="40"/>
      <c r="F235" s="40"/>
      <c r="G235" s="40">
        <f t="shared" ref="G235:G245" si="388">+E235+F235</f>
        <v>0</v>
      </c>
      <c r="H235" s="40"/>
      <c r="I235" s="40">
        <f t="shared" ref="I235:I245" si="389">+G235+H235</f>
        <v>0</v>
      </c>
      <c r="J235" s="40"/>
      <c r="K235" s="40">
        <f t="shared" ref="K235:K245" si="390">+I235+J235</f>
        <v>0</v>
      </c>
      <c r="L235" s="32"/>
      <c r="M235" s="41"/>
      <c r="N235" s="42" t="s">
        <v>8</v>
      </c>
      <c r="O235" s="43"/>
      <c r="P235" s="43"/>
      <c r="Q235" s="90">
        <f t="shared" ref="Q235:Q245" si="391">+O235+P235</f>
        <v>0</v>
      </c>
      <c r="R235" s="43"/>
      <c r="S235" s="90">
        <f t="shared" ref="S235:S238" si="392">+Q235+R235</f>
        <v>0</v>
      </c>
      <c r="T235" s="43"/>
      <c r="U235" s="90">
        <f t="shared" ref="U235:U238" si="393">+S235+T235</f>
        <v>0</v>
      </c>
      <c r="W235" s="138"/>
    </row>
    <row r="236" spans="1:46" ht="19.5" customHeight="1" x14ac:dyDescent="0.25">
      <c r="A236" s="80">
        <v>6</v>
      </c>
      <c r="B236" s="37"/>
      <c r="C236" s="38" t="s">
        <v>7</v>
      </c>
      <c r="D236" s="39"/>
      <c r="E236" s="40"/>
      <c r="F236" s="40"/>
      <c r="G236" s="40">
        <f t="shared" si="388"/>
        <v>0</v>
      </c>
      <c r="H236" s="40"/>
      <c r="I236" s="40">
        <f t="shared" si="389"/>
        <v>0</v>
      </c>
      <c r="J236" s="40"/>
      <c r="K236" s="40">
        <f t="shared" si="390"/>
        <v>0</v>
      </c>
      <c r="L236" s="32"/>
      <c r="M236" s="41"/>
      <c r="N236" s="44" t="s">
        <v>9</v>
      </c>
      <c r="O236" s="43">
        <v>500</v>
      </c>
      <c r="P236" s="43"/>
      <c r="Q236" s="90">
        <f t="shared" si="391"/>
        <v>500</v>
      </c>
      <c r="R236" s="43"/>
      <c r="S236" s="90">
        <f t="shared" si="392"/>
        <v>500</v>
      </c>
      <c r="T236" s="43"/>
      <c r="U236" s="90">
        <f t="shared" si="393"/>
        <v>500</v>
      </c>
      <c r="W236" s="138"/>
    </row>
    <row r="237" spans="1:46" ht="19.5" customHeight="1" x14ac:dyDescent="0.25">
      <c r="A237" s="75">
        <v>7</v>
      </c>
      <c r="B237" s="37"/>
      <c r="C237" s="38" t="s">
        <v>21</v>
      </c>
      <c r="D237" s="39"/>
      <c r="E237" s="40"/>
      <c r="F237" s="40"/>
      <c r="G237" s="40">
        <f t="shared" si="388"/>
        <v>0</v>
      </c>
      <c r="H237" s="40"/>
      <c r="I237" s="40">
        <f t="shared" si="389"/>
        <v>0</v>
      </c>
      <c r="J237" s="40"/>
      <c r="K237" s="40">
        <f t="shared" si="390"/>
        <v>0</v>
      </c>
      <c r="L237" s="32"/>
      <c r="M237" s="41"/>
      <c r="N237" s="44" t="s">
        <v>11</v>
      </c>
      <c r="O237" s="43"/>
      <c r="P237" s="43"/>
      <c r="Q237" s="90">
        <f t="shared" si="391"/>
        <v>0</v>
      </c>
      <c r="R237" s="43"/>
      <c r="S237" s="90">
        <f t="shared" si="392"/>
        <v>0</v>
      </c>
      <c r="T237" s="43"/>
      <c r="U237" s="90">
        <f t="shared" si="393"/>
        <v>0</v>
      </c>
      <c r="W237" s="138"/>
    </row>
    <row r="238" spans="1:46" ht="19.5" customHeight="1" x14ac:dyDescent="0.25">
      <c r="A238" s="80">
        <v>8</v>
      </c>
      <c r="B238" s="45"/>
      <c r="C238" s="46"/>
      <c r="D238" s="46"/>
      <c r="E238" s="47"/>
      <c r="F238" s="47"/>
      <c r="G238" s="47">
        <f t="shared" si="388"/>
        <v>0</v>
      </c>
      <c r="H238" s="47"/>
      <c r="I238" s="47">
        <f t="shared" si="389"/>
        <v>0</v>
      </c>
      <c r="J238" s="47"/>
      <c r="K238" s="47">
        <f t="shared" si="390"/>
        <v>0</v>
      </c>
      <c r="L238" s="32"/>
      <c r="M238" s="48"/>
      <c r="N238" s="49" t="s">
        <v>12</v>
      </c>
      <c r="O238" s="50"/>
      <c r="P238" s="50"/>
      <c r="Q238" s="91">
        <f t="shared" si="391"/>
        <v>0</v>
      </c>
      <c r="R238" s="50"/>
      <c r="S238" s="91">
        <f t="shared" si="392"/>
        <v>0</v>
      </c>
      <c r="T238" s="50"/>
      <c r="U238" s="91">
        <f t="shared" si="393"/>
        <v>0</v>
      </c>
      <c r="W238" s="138"/>
    </row>
    <row r="239" spans="1:46" ht="19.5" customHeight="1" x14ac:dyDescent="0.25">
      <c r="A239" s="75">
        <v>9</v>
      </c>
      <c r="B239" s="45"/>
      <c r="C239" s="46"/>
      <c r="D239" s="46"/>
      <c r="E239" s="47"/>
      <c r="F239" s="47"/>
      <c r="G239" s="47">
        <f t="shared" si="388"/>
        <v>0</v>
      </c>
      <c r="H239" s="47"/>
      <c r="I239" s="47">
        <f t="shared" si="389"/>
        <v>0</v>
      </c>
      <c r="J239" s="47"/>
      <c r="K239" s="47">
        <f t="shared" si="390"/>
        <v>0</v>
      </c>
      <c r="L239" s="51"/>
      <c r="M239" s="26" t="s">
        <v>13</v>
      </c>
      <c r="N239" s="27"/>
      <c r="O239" s="52">
        <f t="shared" ref="O239:Q239" si="394">SUM(O240:O242)</f>
        <v>0</v>
      </c>
      <c r="P239" s="52">
        <f t="shared" si="394"/>
        <v>0</v>
      </c>
      <c r="Q239" s="52">
        <f t="shared" si="394"/>
        <v>0</v>
      </c>
      <c r="R239" s="52">
        <f t="shared" ref="R239:S239" si="395">SUM(R240:R242)</f>
        <v>0</v>
      </c>
      <c r="S239" s="52">
        <f t="shared" si="395"/>
        <v>0</v>
      </c>
      <c r="T239" s="52">
        <f t="shared" ref="T239:U239" si="396">SUM(T240:T242)</f>
        <v>0</v>
      </c>
      <c r="U239" s="52">
        <f t="shared" si="396"/>
        <v>0</v>
      </c>
      <c r="W239" s="138"/>
    </row>
    <row r="240" spans="1:46" ht="19.5" customHeight="1" x14ac:dyDescent="0.25">
      <c r="A240" s="80">
        <v>10</v>
      </c>
      <c r="B240" s="22"/>
      <c r="C240" s="16" t="s">
        <v>10</v>
      </c>
      <c r="D240" s="53"/>
      <c r="E240" s="54"/>
      <c r="F240" s="54"/>
      <c r="G240" s="54">
        <f t="shared" si="388"/>
        <v>0</v>
      </c>
      <c r="H240" s="54"/>
      <c r="I240" s="54">
        <f t="shared" si="389"/>
        <v>0</v>
      </c>
      <c r="J240" s="54"/>
      <c r="K240" s="54">
        <f t="shared" si="390"/>
        <v>0</v>
      </c>
      <c r="L240" s="25"/>
      <c r="M240" s="33"/>
      <c r="N240" s="34" t="s">
        <v>15</v>
      </c>
      <c r="O240" s="35"/>
      <c r="P240" s="35"/>
      <c r="Q240" s="89">
        <f t="shared" si="391"/>
        <v>0</v>
      </c>
      <c r="R240" s="35"/>
      <c r="S240" s="89">
        <f t="shared" ref="S240:S245" si="397">+Q240+R240</f>
        <v>0</v>
      </c>
      <c r="T240" s="35"/>
      <c r="U240" s="89">
        <f t="shared" ref="U240:U245" si="398">+S240+T240</f>
        <v>0</v>
      </c>
      <c r="W240" s="138"/>
    </row>
    <row r="241" spans="1:46" ht="19.5" customHeight="1" x14ac:dyDescent="0.25">
      <c r="A241" s="75">
        <v>11</v>
      </c>
      <c r="B241" s="22"/>
      <c r="C241" s="16" t="s">
        <v>23</v>
      </c>
      <c r="D241" s="53"/>
      <c r="E241" s="55">
        <v>500</v>
      </c>
      <c r="F241" s="55">
        <v>0</v>
      </c>
      <c r="G241" s="55">
        <f t="shared" si="388"/>
        <v>500</v>
      </c>
      <c r="H241" s="55">
        <v>0</v>
      </c>
      <c r="I241" s="55">
        <f t="shared" si="389"/>
        <v>500</v>
      </c>
      <c r="J241" s="55">
        <v>0</v>
      </c>
      <c r="K241" s="55">
        <f t="shared" si="390"/>
        <v>500</v>
      </c>
      <c r="L241" s="56"/>
      <c r="M241" s="41"/>
      <c r="N241" s="44" t="s">
        <v>16</v>
      </c>
      <c r="O241" s="43"/>
      <c r="P241" s="43"/>
      <c r="Q241" s="90">
        <f t="shared" si="391"/>
        <v>0</v>
      </c>
      <c r="R241" s="43"/>
      <c r="S241" s="90">
        <f t="shared" si="397"/>
        <v>0</v>
      </c>
      <c r="T241" s="43"/>
      <c r="U241" s="90">
        <f t="shared" si="398"/>
        <v>0</v>
      </c>
      <c r="W241" s="138"/>
    </row>
    <row r="242" spans="1:46" ht="19.5" customHeight="1" x14ac:dyDescent="0.25">
      <c r="A242" s="80">
        <v>12</v>
      </c>
      <c r="B242" s="22"/>
      <c r="C242" s="16" t="s">
        <v>22</v>
      </c>
      <c r="D242" s="53"/>
      <c r="E242" s="57"/>
      <c r="F242" s="57"/>
      <c r="G242" s="57">
        <f t="shared" si="388"/>
        <v>0</v>
      </c>
      <c r="H242" s="57"/>
      <c r="I242" s="57">
        <f t="shared" si="389"/>
        <v>0</v>
      </c>
      <c r="J242" s="57"/>
      <c r="K242" s="57">
        <f t="shared" si="390"/>
        <v>0</v>
      </c>
      <c r="M242" s="58"/>
      <c r="N242" s="59" t="s">
        <v>17</v>
      </c>
      <c r="O242" s="60"/>
      <c r="P242" s="60"/>
      <c r="Q242" s="92">
        <f t="shared" si="391"/>
        <v>0</v>
      </c>
      <c r="R242" s="60"/>
      <c r="S242" s="92">
        <f t="shared" si="397"/>
        <v>0</v>
      </c>
      <c r="T242" s="60"/>
      <c r="U242" s="92">
        <f t="shared" si="398"/>
        <v>0</v>
      </c>
      <c r="W242" s="138"/>
    </row>
    <row r="243" spans="1:46" ht="19.5" customHeight="1" x14ac:dyDescent="0.25">
      <c r="A243" s="75">
        <v>13</v>
      </c>
      <c r="B243" s="22"/>
      <c r="C243" s="16" t="s">
        <v>31</v>
      </c>
      <c r="D243" s="53"/>
      <c r="E243" s="55"/>
      <c r="F243" s="55"/>
      <c r="G243" s="55">
        <f t="shared" si="388"/>
        <v>0</v>
      </c>
      <c r="H243" s="55"/>
      <c r="I243" s="55">
        <f t="shared" si="389"/>
        <v>0</v>
      </c>
      <c r="J243" s="55"/>
      <c r="K243" s="55">
        <f t="shared" si="390"/>
        <v>0</v>
      </c>
      <c r="L243" s="56"/>
      <c r="M243" s="61" t="s">
        <v>29</v>
      </c>
      <c r="N243" s="62"/>
      <c r="O243" s="52"/>
      <c r="P243" s="52"/>
      <c r="Q243" s="52">
        <f t="shared" si="391"/>
        <v>0</v>
      </c>
      <c r="R243" s="52"/>
      <c r="S243" s="52">
        <f t="shared" si="397"/>
        <v>0</v>
      </c>
      <c r="T243" s="52"/>
      <c r="U243" s="52">
        <f t="shared" si="398"/>
        <v>0</v>
      </c>
      <c r="W243" s="138"/>
    </row>
    <row r="244" spans="1:46" ht="19.5" customHeight="1" x14ac:dyDescent="0.25">
      <c r="A244" s="80">
        <v>14</v>
      </c>
      <c r="B244" s="22"/>
      <c r="C244" s="16" t="s">
        <v>35</v>
      </c>
      <c r="D244" s="53"/>
      <c r="E244" s="57"/>
      <c r="F244" s="57"/>
      <c r="G244" s="57">
        <f t="shared" si="388"/>
        <v>0</v>
      </c>
      <c r="H244" s="57"/>
      <c r="I244" s="57">
        <f t="shared" si="389"/>
        <v>0</v>
      </c>
      <c r="J244" s="57"/>
      <c r="K244" s="57">
        <f t="shared" si="390"/>
        <v>0</v>
      </c>
      <c r="L244" s="51"/>
      <c r="M244" s="63" t="s">
        <v>28</v>
      </c>
      <c r="N244" s="64"/>
      <c r="O244" s="52"/>
      <c r="P244" s="52"/>
      <c r="Q244" s="52">
        <f t="shared" si="391"/>
        <v>0</v>
      </c>
      <c r="R244" s="52"/>
      <c r="S244" s="52">
        <f t="shared" si="397"/>
        <v>0</v>
      </c>
      <c r="T244" s="52"/>
      <c r="U244" s="52">
        <f t="shared" si="398"/>
        <v>0</v>
      </c>
      <c r="W244" s="138"/>
    </row>
    <row r="245" spans="1:46" ht="19.5" customHeight="1" thickBot="1" x14ac:dyDescent="0.3">
      <c r="A245" s="75">
        <v>15</v>
      </c>
      <c r="B245" s="65"/>
      <c r="C245" s="66" t="s">
        <v>123</v>
      </c>
      <c r="D245" s="66"/>
      <c r="E245" s="67"/>
      <c r="F245" s="67"/>
      <c r="G245" s="67">
        <f t="shared" si="388"/>
        <v>0</v>
      </c>
      <c r="H245" s="67"/>
      <c r="I245" s="67">
        <f t="shared" si="389"/>
        <v>0</v>
      </c>
      <c r="J245" s="67"/>
      <c r="K245" s="67">
        <f t="shared" si="390"/>
        <v>0</v>
      </c>
      <c r="L245" s="51"/>
      <c r="M245" s="68" t="s">
        <v>123</v>
      </c>
      <c r="N245" s="69"/>
      <c r="O245" s="70"/>
      <c r="P245" s="70"/>
      <c r="Q245" s="93">
        <f t="shared" si="391"/>
        <v>0</v>
      </c>
      <c r="R245" s="70"/>
      <c r="S245" s="93">
        <f t="shared" si="397"/>
        <v>0</v>
      </c>
      <c r="T245" s="70"/>
      <c r="U245" s="93">
        <f t="shared" si="398"/>
        <v>0</v>
      </c>
      <c r="W245" s="138"/>
    </row>
    <row r="246" spans="1:46" s="13" customFormat="1" ht="19.5" customHeight="1" thickBot="1" x14ac:dyDescent="0.3">
      <c r="A246" s="80">
        <v>16</v>
      </c>
      <c r="B246" s="15" t="s">
        <v>14</v>
      </c>
      <c r="C246" s="16"/>
      <c r="D246" s="53"/>
      <c r="E246" s="55">
        <f t="shared" ref="E246:F246" si="399">SUM(E240:E245)+E233</f>
        <v>500</v>
      </c>
      <c r="F246" s="55">
        <f t="shared" si="399"/>
        <v>0</v>
      </c>
      <c r="G246" s="55">
        <f>SUM(G240:G245)+G233</f>
        <v>500</v>
      </c>
      <c r="H246" s="55">
        <f t="shared" ref="H246:J246" si="400">SUM(H240:H245)+H233</f>
        <v>0</v>
      </c>
      <c r="I246" s="55">
        <f>SUM(I240:I245)+I233</f>
        <v>500</v>
      </c>
      <c r="J246" s="55">
        <f t="shared" si="400"/>
        <v>0</v>
      </c>
      <c r="K246" s="55">
        <f>SUM(K240:K245)+K233</f>
        <v>500</v>
      </c>
      <c r="L246" s="71"/>
      <c r="M246" s="72" t="s">
        <v>18</v>
      </c>
      <c r="N246" s="87"/>
      <c r="O246" s="52">
        <f t="shared" ref="O246:Q246" si="401">+O244+O239+O233+O243+O245</f>
        <v>500</v>
      </c>
      <c r="P246" s="52">
        <f t="shared" si="401"/>
        <v>0</v>
      </c>
      <c r="Q246" s="52">
        <f t="shared" si="401"/>
        <v>500</v>
      </c>
      <c r="R246" s="52">
        <f t="shared" ref="R246:S246" si="402">+R244+R239+R233+R243+R245</f>
        <v>0</v>
      </c>
      <c r="S246" s="52">
        <f t="shared" si="402"/>
        <v>500</v>
      </c>
      <c r="T246" s="52">
        <f t="shared" ref="T246:U246" si="403">+T244+T239+T233+T243+T245</f>
        <v>0</v>
      </c>
      <c r="U246" s="52">
        <f t="shared" si="403"/>
        <v>500</v>
      </c>
      <c r="V246" s="6"/>
      <c r="W246" s="142"/>
      <c r="X246" s="74">
        <f>+U246-K246</f>
        <v>0</v>
      </c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</row>
    <row r="247" spans="1:46" s="13" customFormat="1" ht="25.5" customHeight="1" collapsed="1" x14ac:dyDescent="0.2">
      <c r="A247" s="75">
        <v>1</v>
      </c>
      <c r="B247" s="140" t="s">
        <v>102</v>
      </c>
      <c r="C247" s="141" t="s">
        <v>100</v>
      </c>
      <c r="D247" s="78"/>
      <c r="E247" s="77"/>
      <c r="F247" s="77"/>
      <c r="G247" s="77"/>
      <c r="H247" s="77"/>
      <c r="I247" s="77"/>
      <c r="J247" s="77"/>
      <c r="K247" s="77"/>
      <c r="L247" s="77"/>
      <c r="M247" s="78"/>
      <c r="N247" s="79"/>
      <c r="O247" s="79"/>
      <c r="P247" s="79"/>
      <c r="Q247" s="79"/>
      <c r="R247" s="79"/>
      <c r="S247" s="79"/>
      <c r="T247" s="79"/>
      <c r="U247" s="79"/>
      <c r="W247" s="142"/>
    </row>
    <row r="248" spans="1:46" ht="40.5" customHeight="1" x14ac:dyDescent="0.25">
      <c r="A248" s="80">
        <v>2</v>
      </c>
      <c r="B248" s="81" t="s">
        <v>0</v>
      </c>
      <c r="C248" s="82"/>
      <c r="D248" s="83"/>
      <c r="E248" s="84" t="str">
        <f t="shared" ref="E248:K248" si="404">+E$6</f>
        <v>Eredeti előirányzat
2026. év</v>
      </c>
      <c r="F248" s="84" t="str">
        <f t="shared" si="404"/>
        <v>1. változtatás
adatai</v>
      </c>
      <c r="G248" s="84" t="str">
        <f t="shared" si="404"/>
        <v>1. Módosított előirányzat
2026. év</v>
      </c>
      <c r="H248" s="84" t="str">
        <f t="shared" si="404"/>
        <v>változás: 2.</v>
      </c>
      <c r="I248" s="84" t="str">
        <f t="shared" si="404"/>
        <v>2. Módosított előirányzat
2026. év</v>
      </c>
      <c r="J248" s="84" t="str">
        <f t="shared" si="404"/>
        <v>módosításás: 3.</v>
      </c>
      <c r="K248" s="84" t="str">
        <f t="shared" si="404"/>
        <v>3. Módosított előirányzat
2026. év</v>
      </c>
      <c r="L248" s="85"/>
      <c r="M248" s="63" t="s">
        <v>1</v>
      </c>
      <c r="N248" s="86"/>
      <c r="O248" s="84" t="str">
        <f t="shared" ref="O248:U248" si="405">+O$6</f>
        <v>Eredeti előirányzat
2026. év</v>
      </c>
      <c r="P248" s="84" t="str">
        <f t="shared" si="405"/>
        <v>1. változtatás
adatai</v>
      </c>
      <c r="Q248" s="84" t="str">
        <f t="shared" si="405"/>
        <v>1. Módosított előirányzat
2026. év</v>
      </c>
      <c r="R248" s="84" t="str">
        <f t="shared" si="405"/>
        <v>változás: 2.</v>
      </c>
      <c r="S248" s="84" t="str">
        <f t="shared" si="405"/>
        <v>2. Módosított előirányzat
2026. év</v>
      </c>
      <c r="T248" s="84" t="str">
        <f t="shared" si="405"/>
        <v>módosítás: 3.</v>
      </c>
      <c r="U248" s="84" t="str">
        <f t="shared" si="405"/>
        <v>3. Módosított előirányzat
2026. év</v>
      </c>
      <c r="W248" s="138"/>
    </row>
    <row r="249" spans="1:46" ht="19.5" customHeight="1" x14ac:dyDescent="0.25">
      <c r="A249" s="75">
        <v>3</v>
      </c>
      <c r="B249" s="22"/>
      <c r="C249" s="16" t="s">
        <v>2</v>
      </c>
      <c r="D249" s="23"/>
      <c r="E249" s="24">
        <f t="shared" ref="E249:G249" si="406">+E250+E251+E252+E253</f>
        <v>500</v>
      </c>
      <c r="F249" s="24">
        <f t="shared" si="406"/>
        <v>0</v>
      </c>
      <c r="G249" s="24">
        <f t="shared" si="406"/>
        <v>500</v>
      </c>
      <c r="H249" s="24">
        <f t="shared" ref="H249:I249" si="407">+H250+H251+H252+H253</f>
        <v>0</v>
      </c>
      <c r="I249" s="24">
        <f t="shared" si="407"/>
        <v>500</v>
      </c>
      <c r="J249" s="24">
        <f t="shared" ref="J249:K249" si="408">+J250+J251+J252+J253</f>
        <v>0</v>
      </c>
      <c r="K249" s="24">
        <f t="shared" si="408"/>
        <v>500</v>
      </c>
      <c r="L249" s="25"/>
      <c r="M249" s="26" t="s">
        <v>3</v>
      </c>
      <c r="N249" s="27"/>
      <c r="O249" s="28">
        <f t="shared" ref="O249:Q249" si="409">SUM(O250:O254)</f>
        <v>500</v>
      </c>
      <c r="P249" s="28">
        <f t="shared" si="409"/>
        <v>0</v>
      </c>
      <c r="Q249" s="88">
        <f t="shared" si="409"/>
        <v>500</v>
      </c>
      <c r="R249" s="28">
        <f t="shared" ref="R249:S249" si="410">SUM(R250:R254)</f>
        <v>0</v>
      </c>
      <c r="S249" s="88">
        <f t="shared" si="410"/>
        <v>500</v>
      </c>
      <c r="T249" s="28">
        <f t="shared" ref="T249:U249" si="411">SUM(T250:T254)</f>
        <v>0</v>
      </c>
      <c r="U249" s="88">
        <f t="shared" si="411"/>
        <v>500</v>
      </c>
      <c r="W249" s="138"/>
    </row>
    <row r="250" spans="1:46" ht="19.5" customHeight="1" x14ac:dyDescent="0.25">
      <c r="A250" s="80">
        <v>4</v>
      </c>
      <c r="B250" s="29"/>
      <c r="C250" s="30" t="s">
        <v>4</v>
      </c>
      <c r="D250" s="30"/>
      <c r="E250" s="31"/>
      <c r="F250" s="31"/>
      <c r="G250" s="31">
        <f>+E250+F250</f>
        <v>0</v>
      </c>
      <c r="H250" s="31"/>
      <c r="I250" s="31">
        <f>+G250+H250</f>
        <v>0</v>
      </c>
      <c r="J250" s="31"/>
      <c r="K250" s="31">
        <f>+I250+J250</f>
        <v>0</v>
      </c>
      <c r="L250" s="32"/>
      <c r="M250" s="33"/>
      <c r="N250" s="34" t="s">
        <v>6</v>
      </c>
      <c r="O250" s="35">
        <v>0</v>
      </c>
      <c r="P250" s="35">
        <v>0</v>
      </c>
      <c r="Q250" s="89">
        <f>+O250+P250</f>
        <v>0</v>
      </c>
      <c r="R250" s="35">
        <v>0</v>
      </c>
      <c r="S250" s="89">
        <f>+Q250+R250</f>
        <v>0</v>
      </c>
      <c r="T250" s="35">
        <v>0</v>
      </c>
      <c r="U250" s="89">
        <f>+S250+T250</f>
        <v>0</v>
      </c>
      <c r="W250" s="138"/>
    </row>
    <row r="251" spans="1:46" ht="23.25" customHeight="1" x14ac:dyDescent="0.25">
      <c r="A251" s="75">
        <v>5</v>
      </c>
      <c r="B251" s="37"/>
      <c r="C251" s="38" t="s">
        <v>5</v>
      </c>
      <c r="D251" s="39"/>
      <c r="E251" s="40">
        <v>500</v>
      </c>
      <c r="F251" s="40">
        <v>0</v>
      </c>
      <c r="G251" s="40">
        <f t="shared" ref="G251:G261" si="412">+E251+F251</f>
        <v>500</v>
      </c>
      <c r="H251" s="40">
        <v>0</v>
      </c>
      <c r="I251" s="40">
        <f t="shared" ref="I251:I261" si="413">+G251+H251</f>
        <v>500</v>
      </c>
      <c r="J251" s="40">
        <v>0</v>
      </c>
      <c r="K251" s="40">
        <f t="shared" ref="K251:K261" si="414">+I251+J251</f>
        <v>500</v>
      </c>
      <c r="L251" s="32"/>
      <c r="M251" s="41"/>
      <c r="N251" s="42" t="s">
        <v>8</v>
      </c>
      <c r="O251" s="43">
        <v>0</v>
      </c>
      <c r="P251" s="43">
        <v>0</v>
      </c>
      <c r="Q251" s="90">
        <f t="shared" ref="Q251:Q261" si="415">+O251+P251</f>
        <v>0</v>
      </c>
      <c r="R251" s="43">
        <v>0</v>
      </c>
      <c r="S251" s="90">
        <f t="shared" ref="S251:S254" si="416">+Q251+R251</f>
        <v>0</v>
      </c>
      <c r="T251" s="43">
        <v>0</v>
      </c>
      <c r="U251" s="90">
        <f t="shared" ref="U251:U254" si="417">+S251+T251</f>
        <v>0</v>
      </c>
      <c r="W251" s="138"/>
    </row>
    <row r="252" spans="1:46" ht="19.5" customHeight="1" x14ac:dyDescent="0.25">
      <c r="A252" s="80">
        <v>6</v>
      </c>
      <c r="B252" s="37"/>
      <c r="C252" s="38" t="s">
        <v>7</v>
      </c>
      <c r="D252" s="39"/>
      <c r="E252" s="40"/>
      <c r="F252" s="40"/>
      <c r="G252" s="40">
        <f t="shared" si="412"/>
        <v>0</v>
      </c>
      <c r="H252" s="40"/>
      <c r="I252" s="40">
        <f t="shared" si="413"/>
        <v>0</v>
      </c>
      <c r="J252" s="40"/>
      <c r="K252" s="40">
        <f t="shared" si="414"/>
        <v>0</v>
      </c>
      <c r="L252" s="32"/>
      <c r="M252" s="41"/>
      <c r="N252" s="44" t="s">
        <v>9</v>
      </c>
      <c r="O252" s="43">
        <v>500</v>
      </c>
      <c r="P252" s="43">
        <v>0</v>
      </c>
      <c r="Q252" s="90">
        <f t="shared" si="415"/>
        <v>500</v>
      </c>
      <c r="R252" s="43">
        <v>0</v>
      </c>
      <c r="S252" s="90">
        <f t="shared" si="416"/>
        <v>500</v>
      </c>
      <c r="T252" s="43">
        <v>0</v>
      </c>
      <c r="U252" s="90">
        <f t="shared" si="417"/>
        <v>500</v>
      </c>
      <c r="W252" s="138"/>
    </row>
    <row r="253" spans="1:46" ht="19.5" customHeight="1" x14ac:dyDescent="0.25">
      <c r="A253" s="75">
        <v>7</v>
      </c>
      <c r="B253" s="37"/>
      <c r="C253" s="38" t="s">
        <v>21</v>
      </c>
      <c r="D253" s="39"/>
      <c r="E253" s="40"/>
      <c r="F253" s="40"/>
      <c r="G253" s="40">
        <f t="shared" si="412"/>
        <v>0</v>
      </c>
      <c r="H253" s="40"/>
      <c r="I253" s="40">
        <f t="shared" si="413"/>
        <v>0</v>
      </c>
      <c r="J253" s="40"/>
      <c r="K253" s="40">
        <f t="shared" si="414"/>
        <v>0</v>
      </c>
      <c r="L253" s="32"/>
      <c r="M253" s="41"/>
      <c r="N253" s="44" t="s">
        <v>11</v>
      </c>
      <c r="O253" s="43">
        <v>0</v>
      </c>
      <c r="P253" s="43">
        <v>0</v>
      </c>
      <c r="Q253" s="90">
        <f t="shared" si="415"/>
        <v>0</v>
      </c>
      <c r="R253" s="43">
        <v>0</v>
      </c>
      <c r="S253" s="90">
        <f t="shared" si="416"/>
        <v>0</v>
      </c>
      <c r="T253" s="43">
        <v>0</v>
      </c>
      <c r="U253" s="90">
        <f t="shared" si="417"/>
        <v>0</v>
      </c>
      <c r="W253" s="138"/>
    </row>
    <row r="254" spans="1:46" ht="19.5" customHeight="1" x14ac:dyDescent="0.25">
      <c r="A254" s="80">
        <v>8</v>
      </c>
      <c r="B254" s="45"/>
      <c r="C254" s="46"/>
      <c r="D254" s="46"/>
      <c r="E254" s="47"/>
      <c r="F254" s="47"/>
      <c r="G254" s="47">
        <f t="shared" si="412"/>
        <v>0</v>
      </c>
      <c r="H254" s="47"/>
      <c r="I254" s="47">
        <f t="shared" si="413"/>
        <v>0</v>
      </c>
      <c r="J254" s="47"/>
      <c r="K254" s="47">
        <f t="shared" si="414"/>
        <v>0</v>
      </c>
      <c r="L254" s="32"/>
      <c r="M254" s="48"/>
      <c r="N254" s="49" t="s">
        <v>12</v>
      </c>
      <c r="O254" s="50"/>
      <c r="P254" s="50"/>
      <c r="Q254" s="91">
        <f t="shared" si="415"/>
        <v>0</v>
      </c>
      <c r="R254" s="50"/>
      <c r="S254" s="91">
        <f t="shared" si="416"/>
        <v>0</v>
      </c>
      <c r="T254" s="50"/>
      <c r="U254" s="91">
        <f t="shared" si="417"/>
        <v>0</v>
      </c>
      <c r="W254" s="138"/>
    </row>
    <row r="255" spans="1:46" ht="19.5" customHeight="1" x14ac:dyDescent="0.25">
      <c r="A255" s="75">
        <v>9</v>
      </c>
      <c r="B255" s="45"/>
      <c r="C255" s="46"/>
      <c r="D255" s="46"/>
      <c r="E255" s="47"/>
      <c r="F255" s="47"/>
      <c r="G255" s="47">
        <f t="shared" si="412"/>
        <v>0</v>
      </c>
      <c r="H255" s="47"/>
      <c r="I255" s="47">
        <f t="shared" si="413"/>
        <v>0</v>
      </c>
      <c r="J255" s="47"/>
      <c r="K255" s="47">
        <f t="shared" si="414"/>
        <v>0</v>
      </c>
      <c r="L255" s="51"/>
      <c r="M255" s="26" t="s">
        <v>13</v>
      </c>
      <c r="N255" s="27"/>
      <c r="O255" s="52">
        <f t="shared" ref="O255:Q255" si="418">SUM(O256:O258)</f>
        <v>0</v>
      </c>
      <c r="P255" s="52">
        <f t="shared" si="418"/>
        <v>0</v>
      </c>
      <c r="Q255" s="52">
        <f t="shared" si="418"/>
        <v>0</v>
      </c>
      <c r="R255" s="52">
        <f t="shared" ref="R255:S255" si="419">SUM(R256:R258)</f>
        <v>0</v>
      </c>
      <c r="S255" s="52">
        <f t="shared" si="419"/>
        <v>0</v>
      </c>
      <c r="T255" s="52">
        <f t="shared" ref="T255:U255" si="420">SUM(T256:T258)</f>
        <v>0</v>
      </c>
      <c r="U255" s="52">
        <f t="shared" si="420"/>
        <v>0</v>
      </c>
      <c r="W255" s="138"/>
    </row>
    <row r="256" spans="1:46" ht="19.5" customHeight="1" x14ac:dyDescent="0.25">
      <c r="A256" s="80">
        <v>10</v>
      </c>
      <c r="B256" s="22"/>
      <c r="C256" s="16" t="s">
        <v>10</v>
      </c>
      <c r="D256" s="53"/>
      <c r="E256" s="54">
        <f>149-149</f>
        <v>0</v>
      </c>
      <c r="F256" s="54">
        <f>149-149</f>
        <v>0</v>
      </c>
      <c r="G256" s="54">
        <f t="shared" si="412"/>
        <v>0</v>
      </c>
      <c r="H256" s="54">
        <f>149-149</f>
        <v>0</v>
      </c>
      <c r="I256" s="54">
        <f t="shared" si="413"/>
        <v>0</v>
      </c>
      <c r="J256" s="54">
        <f>149-149</f>
        <v>0</v>
      </c>
      <c r="K256" s="54">
        <f t="shared" si="414"/>
        <v>0</v>
      </c>
      <c r="L256" s="25"/>
      <c r="M256" s="33"/>
      <c r="N256" s="34" t="s">
        <v>15</v>
      </c>
      <c r="O256" s="35">
        <v>0</v>
      </c>
      <c r="P256" s="35">
        <v>0</v>
      </c>
      <c r="Q256" s="89">
        <f t="shared" si="415"/>
        <v>0</v>
      </c>
      <c r="R256" s="35">
        <v>0</v>
      </c>
      <c r="S256" s="89">
        <f t="shared" ref="S256:S261" si="421">+Q256+R256</f>
        <v>0</v>
      </c>
      <c r="T256" s="35">
        <v>0</v>
      </c>
      <c r="U256" s="89">
        <f t="shared" ref="U256:U261" si="422">+S256+T256</f>
        <v>0</v>
      </c>
      <c r="W256" s="138"/>
    </row>
    <row r="257" spans="1:46" ht="19.5" customHeight="1" x14ac:dyDescent="0.25">
      <c r="A257" s="75">
        <v>11</v>
      </c>
      <c r="B257" s="22"/>
      <c r="C257" s="16" t="s">
        <v>23</v>
      </c>
      <c r="D257" s="53"/>
      <c r="E257" s="55">
        <v>0</v>
      </c>
      <c r="F257" s="55">
        <v>0</v>
      </c>
      <c r="G257" s="55">
        <f t="shared" si="412"/>
        <v>0</v>
      </c>
      <c r="H257" s="55">
        <v>0</v>
      </c>
      <c r="I257" s="55">
        <f t="shared" si="413"/>
        <v>0</v>
      </c>
      <c r="J257" s="55">
        <v>0</v>
      </c>
      <c r="K257" s="55">
        <f t="shared" si="414"/>
        <v>0</v>
      </c>
      <c r="L257" s="56"/>
      <c r="M257" s="41"/>
      <c r="N257" s="44" t="s">
        <v>16</v>
      </c>
      <c r="O257" s="43">
        <v>0</v>
      </c>
      <c r="P257" s="43">
        <v>0</v>
      </c>
      <c r="Q257" s="90">
        <f t="shared" si="415"/>
        <v>0</v>
      </c>
      <c r="R257" s="43">
        <v>0</v>
      </c>
      <c r="S257" s="90">
        <f t="shared" si="421"/>
        <v>0</v>
      </c>
      <c r="T257" s="43">
        <v>0</v>
      </c>
      <c r="U257" s="90">
        <f t="shared" si="422"/>
        <v>0</v>
      </c>
      <c r="W257" s="138"/>
    </row>
    <row r="258" spans="1:46" ht="19.5" customHeight="1" x14ac:dyDescent="0.25">
      <c r="A258" s="80">
        <v>12</v>
      </c>
      <c r="B258" s="22"/>
      <c r="C258" s="16" t="s">
        <v>22</v>
      </c>
      <c r="D258" s="53"/>
      <c r="E258" s="57">
        <v>0</v>
      </c>
      <c r="F258" s="57">
        <v>0</v>
      </c>
      <c r="G258" s="57">
        <f t="shared" si="412"/>
        <v>0</v>
      </c>
      <c r="H258" s="57">
        <v>0</v>
      </c>
      <c r="I258" s="57">
        <f t="shared" si="413"/>
        <v>0</v>
      </c>
      <c r="J258" s="57">
        <v>0</v>
      </c>
      <c r="K258" s="57">
        <f t="shared" si="414"/>
        <v>0</v>
      </c>
      <c r="M258" s="58"/>
      <c r="N258" s="59" t="s">
        <v>17</v>
      </c>
      <c r="O258" s="60">
        <v>0</v>
      </c>
      <c r="P258" s="60">
        <v>0</v>
      </c>
      <c r="Q258" s="92">
        <f t="shared" si="415"/>
        <v>0</v>
      </c>
      <c r="R258" s="60">
        <v>0</v>
      </c>
      <c r="S258" s="92">
        <f t="shared" si="421"/>
        <v>0</v>
      </c>
      <c r="T258" s="60">
        <v>0</v>
      </c>
      <c r="U258" s="92">
        <f t="shared" si="422"/>
        <v>0</v>
      </c>
      <c r="W258" s="138"/>
    </row>
    <row r="259" spans="1:46" ht="19.5" customHeight="1" x14ac:dyDescent="0.25">
      <c r="A259" s="75">
        <v>13</v>
      </c>
      <c r="B259" s="22"/>
      <c r="C259" s="16" t="s">
        <v>31</v>
      </c>
      <c r="D259" s="53"/>
      <c r="E259" s="55">
        <v>0</v>
      </c>
      <c r="F259" s="55">
        <v>0</v>
      </c>
      <c r="G259" s="55">
        <f t="shared" si="412"/>
        <v>0</v>
      </c>
      <c r="H259" s="55">
        <v>0</v>
      </c>
      <c r="I259" s="55">
        <f t="shared" si="413"/>
        <v>0</v>
      </c>
      <c r="J259" s="55">
        <v>0</v>
      </c>
      <c r="K259" s="55">
        <f t="shared" si="414"/>
        <v>0</v>
      </c>
      <c r="L259" s="56"/>
      <c r="M259" s="61" t="s">
        <v>29</v>
      </c>
      <c r="N259" s="62"/>
      <c r="O259" s="52">
        <v>0</v>
      </c>
      <c r="P259" s="52">
        <v>0</v>
      </c>
      <c r="Q259" s="52">
        <f t="shared" si="415"/>
        <v>0</v>
      </c>
      <c r="R259" s="52">
        <v>0</v>
      </c>
      <c r="S259" s="52">
        <f t="shared" si="421"/>
        <v>0</v>
      </c>
      <c r="T259" s="52">
        <v>0</v>
      </c>
      <c r="U259" s="52">
        <f t="shared" si="422"/>
        <v>0</v>
      </c>
      <c r="W259" s="138"/>
    </row>
    <row r="260" spans="1:46" ht="19.5" customHeight="1" x14ac:dyDescent="0.25">
      <c r="A260" s="80">
        <v>14</v>
      </c>
      <c r="B260" s="22"/>
      <c r="C260" s="16" t="s">
        <v>35</v>
      </c>
      <c r="D260" s="53"/>
      <c r="E260" s="57">
        <v>0</v>
      </c>
      <c r="F260" s="57">
        <v>0</v>
      </c>
      <c r="G260" s="57">
        <f t="shared" si="412"/>
        <v>0</v>
      </c>
      <c r="H260" s="57">
        <v>0</v>
      </c>
      <c r="I260" s="57">
        <f t="shared" si="413"/>
        <v>0</v>
      </c>
      <c r="J260" s="57">
        <v>0</v>
      </c>
      <c r="K260" s="57">
        <f t="shared" si="414"/>
        <v>0</v>
      </c>
      <c r="L260" s="51"/>
      <c r="M260" s="63" t="s">
        <v>28</v>
      </c>
      <c r="N260" s="64"/>
      <c r="O260" s="52">
        <v>0</v>
      </c>
      <c r="P260" s="52">
        <v>0</v>
      </c>
      <c r="Q260" s="52">
        <f t="shared" si="415"/>
        <v>0</v>
      </c>
      <c r="R260" s="52">
        <v>0</v>
      </c>
      <c r="S260" s="52">
        <f t="shared" si="421"/>
        <v>0</v>
      </c>
      <c r="T260" s="52">
        <v>0</v>
      </c>
      <c r="U260" s="52">
        <f t="shared" si="422"/>
        <v>0</v>
      </c>
      <c r="W260" s="138"/>
    </row>
    <row r="261" spans="1:46" ht="19.5" customHeight="1" thickBot="1" x14ac:dyDescent="0.3">
      <c r="A261" s="75">
        <v>15</v>
      </c>
      <c r="B261" s="65"/>
      <c r="C261" s="66" t="s">
        <v>123</v>
      </c>
      <c r="D261" s="66"/>
      <c r="E261" s="67">
        <v>0</v>
      </c>
      <c r="F261" s="67">
        <v>0</v>
      </c>
      <c r="G261" s="67">
        <f t="shared" si="412"/>
        <v>0</v>
      </c>
      <c r="H261" s="67">
        <v>0</v>
      </c>
      <c r="I261" s="67">
        <f t="shared" si="413"/>
        <v>0</v>
      </c>
      <c r="J261" s="67">
        <v>0</v>
      </c>
      <c r="K261" s="67">
        <f t="shared" si="414"/>
        <v>0</v>
      </c>
      <c r="L261" s="51"/>
      <c r="M261" s="68" t="s">
        <v>123</v>
      </c>
      <c r="N261" s="69"/>
      <c r="O261" s="70">
        <v>0</v>
      </c>
      <c r="P261" s="70">
        <v>0</v>
      </c>
      <c r="Q261" s="93">
        <f t="shared" si="415"/>
        <v>0</v>
      </c>
      <c r="R261" s="70">
        <v>0</v>
      </c>
      <c r="S261" s="93">
        <f t="shared" si="421"/>
        <v>0</v>
      </c>
      <c r="T261" s="70">
        <v>0</v>
      </c>
      <c r="U261" s="93">
        <f t="shared" si="422"/>
        <v>0</v>
      </c>
      <c r="W261" s="138"/>
    </row>
    <row r="262" spans="1:46" s="13" customFormat="1" ht="19.5" customHeight="1" thickBot="1" x14ac:dyDescent="0.3">
      <c r="A262" s="80">
        <v>16</v>
      </c>
      <c r="B262" s="15" t="s">
        <v>14</v>
      </c>
      <c r="C262" s="16"/>
      <c r="D262" s="53"/>
      <c r="E262" s="55">
        <f t="shared" ref="E262:F262" si="423">SUM(E256:E261)+E249</f>
        <v>500</v>
      </c>
      <c r="F262" s="55">
        <f t="shared" si="423"/>
        <v>0</v>
      </c>
      <c r="G262" s="55">
        <f>SUM(G256:G261)+G249</f>
        <v>500</v>
      </c>
      <c r="H262" s="55">
        <f t="shared" ref="H262:J262" si="424">SUM(H256:H261)+H249</f>
        <v>0</v>
      </c>
      <c r="I262" s="55">
        <f>SUM(I256:I261)+I249</f>
        <v>500</v>
      </c>
      <c r="J262" s="55">
        <f t="shared" si="424"/>
        <v>0</v>
      </c>
      <c r="K262" s="55">
        <f>SUM(K256:K261)+K249</f>
        <v>500</v>
      </c>
      <c r="L262" s="71"/>
      <c r="M262" s="72" t="s">
        <v>18</v>
      </c>
      <c r="N262" s="87"/>
      <c r="O262" s="52">
        <f t="shared" ref="O262:Q262" si="425">+O260+O255+O249+O259+O261</f>
        <v>500</v>
      </c>
      <c r="P262" s="52">
        <f t="shared" si="425"/>
        <v>0</v>
      </c>
      <c r="Q262" s="52">
        <f t="shared" si="425"/>
        <v>500</v>
      </c>
      <c r="R262" s="52">
        <f t="shared" ref="R262:S262" si="426">+R260+R255+R249+R259+R261</f>
        <v>0</v>
      </c>
      <c r="S262" s="52">
        <f t="shared" si="426"/>
        <v>500</v>
      </c>
      <c r="T262" s="52">
        <f t="shared" ref="T262:U262" si="427">+T260+T255+T249+T259+T261</f>
        <v>0</v>
      </c>
      <c r="U262" s="52">
        <f t="shared" si="427"/>
        <v>500</v>
      </c>
      <c r="V262" s="6"/>
      <c r="W262" s="142"/>
      <c r="X262" s="74">
        <f>+U262-K262</f>
        <v>0</v>
      </c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</row>
    <row r="263" spans="1:46" s="13" customFormat="1" ht="25.5" customHeight="1" x14ac:dyDescent="0.2">
      <c r="A263" s="75">
        <v>1</v>
      </c>
      <c r="B263" s="140" t="s">
        <v>104</v>
      </c>
      <c r="C263" s="141" t="s">
        <v>105</v>
      </c>
      <c r="D263" s="78"/>
      <c r="E263" s="77"/>
      <c r="F263" s="77"/>
      <c r="G263" s="77"/>
      <c r="H263" s="77"/>
      <c r="I263" s="77"/>
      <c r="J263" s="77"/>
      <c r="K263" s="77"/>
      <c r="L263" s="77"/>
      <c r="M263" s="78"/>
      <c r="N263" s="79"/>
      <c r="O263" s="79"/>
      <c r="P263" s="79"/>
      <c r="Q263" s="79"/>
      <c r="R263" s="79"/>
      <c r="S263" s="79"/>
      <c r="T263" s="79"/>
      <c r="U263" s="79"/>
      <c r="W263" s="142"/>
    </row>
    <row r="264" spans="1:46" ht="40.5" customHeight="1" x14ac:dyDescent="0.25">
      <c r="A264" s="80">
        <v>2</v>
      </c>
      <c r="B264" s="81" t="s">
        <v>0</v>
      </c>
      <c r="C264" s="82"/>
      <c r="D264" s="83"/>
      <c r="E264" s="84" t="str">
        <f t="shared" ref="E264:K264" si="428">+E$6</f>
        <v>Eredeti előirányzat
2026. év</v>
      </c>
      <c r="F264" s="84" t="str">
        <f t="shared" si="428"/>
        <v>1. változtatás
adatai</v>
      </c>
      <c r="G264" s="84" t="str">
        <f t="shared" si="428"/>
        <v>1. Módosított előirányzat
2026. év</v>
      </c>
      <c r="H264" s="84" t="str">
        <f t="shared" si="428"/>
        <v>változás: 2.</v>
      </c>
      <c r="I264" s="84" t="str">
        <f t="shared" si="428"/>
        <v>2. Módosított előirányzat
2026. év</v>
      </c>
      <c r="J264" s="84" t="str">
        <f t="shared" si="428"/>
        <v>módosításás: 3.</v>
      </c>
      <c r="K264" s="84" t="str">
        <f t="shared" si="428"/>
        <v>3. Módosított előirányzat
2026. év</v>
      </c>
      <c r="L264" s="85"/>
      <c r="M264" s="63" t="s">
        <v>1</v>
      </c>
      <c r="N264" s="86"/>
      <c r="O264" s="84" t="str">
        <f t="shared" ref="O264:U264" si="429">+O$6</f>
        <v>Eredeti előirányzat
2026. év</v>
      </c>
      <c r="P264" s="84" t="str">
        <f t="shared" si="429"/>
        <v>1. változtatás
adatai</v>
      </c>
      <c r="Q264" s="84" t="str">
        <f t="shared" si="429"/>
        <v>1. Módosított előirányzat
2026. év</v>
      </c>
      <c r="R264" s="84" t="str">
        <f t="shared" si="429"/>
        <v>változás: 2.</v>
      </c>
      <c r="S264" s="84" t="str">
        <f t="shared" si="429"/>
        <v>2. Módosított előirányzat
2026. év</v>
      </c>
      <c r="T264" s="84" t="str">
        <f t="shared" si="429"/>
        <v>módosítás: 3.</v>
      </c>
      <c r="U264" s="84" t="str">
        <f t="shared" si="429"/>
        <v>3. Módosított előirányzat
2026. év</v>
      </c>
      <c r="W264" s="138"/>
    </row>
    <row r="265" spans="1:46" ht="19.5" customHeight="1" x14ac:dyDescent="0.25">
      <c r="A265" s="75">
        <v>3</v>
      </c>
      <c r="B265" s="22"/>
      <c r="C265" s="16" t="s">
        <v>2</v>
      </c>
      <c r="D265" s="23"/>
      <c r="E265" s="24">
        <f t="shared" ref="E265:G265" si="430">+E266+E267+E268+E269</f>
        <v>0</v>
      </c>
      <c r="F265" s="24">
        <f t="shared" si="430"/>
        <v>0</v>
      </c>
      <c r="G265" s="24">
        <f t="shared" si="430"/>
        <v>0</v>
      </c>
      <c r="H265" s="24">
        <f t="shared" ref="H265:I265" si="431">+H266+H267+H268+H269</f>
        <v>0</v>
      </c>
      <c r="I265" s="24">
        <f t="shared" si="431"/>
        <v>0</v>
      </c>
      <c r="J265" s="24">
        <f t="shared" ref="J265:K265" si="432">+J266+J267+J268+J269</f>
        <v>0</v>
      </c>
      <c r="K265" s="24">
        <f t="shared" si="432"/>
        <v>0</v>
      </c>
      <c r="L265" s="25"/>
      <c r="M265" s="26" t="s">
        <v>3</v>
      </c>
      <c r="N265" s="27"/>
      <c r="O265" s="28">
        <f t="shared" ref="O265:Q265" si="433">SUM(O266:O270)</f>
        <v>500</v>
      </c>
      <c r="P265" s="28">
        <f t="shared" si="433"/>
        <v>0</v>
      </c>
      <c r="Q265" s="88">
        <f t="shared" si="433"/>
        <v>500</v>
      </c>
      <c r="R265" s="28">
        <f t="shared" ref="R265:S265" si="434">SUM(R266:R270)</f>
        <v>0</v>
      </c>
      <c r="S265" s="88">
        <f t="shared" si="434"/>
        <v>500</v>
      </c>
      <c r="T265" s="28">
        <f t="shared" ref="T265:U265" si="435">SUM(T266:T270)</f>
        <v>0</v>
      </c>
      <c r="U265" s="88">
        <f t="shared" si="435"/>
        <v>500</v>
      </c>
      <c r="W265" s="138"/>
    </row>
    <row r="266" spans="1:46" ht="19.5" customHeight="1" x14ac:dyDescent="0.25">
      <c r="A266" s="80">
        <v>4</v>
      </c>
      <c r="B266" s="29"/>
      <c r="C266" s="30" t="s">
        <v>4</v>
      </c>
      <c r="D266" s="30"/>
      <c r="E266" s="31"/>
      <c r="F266" s="31"/>
      <c r="G266" s="31">
        <f>+E266+F266</f>
        <v>0</v>
      </c>
      <c r="H266" s="31"/>
      <c r="I266" s="31">
        <f>+G266+H266</f>
        <v>0</v>
      </c>
      <c r="J266" s="31"/>
      <c r="K266" s="31">
        <f>+I266+J266</f>
        <v>0</v>
      </c>
      <c r="L266" s="32"/>
      <c r="M266" s="33"/>
      <c r="N266" s="34" t="s">
        <v>6</v>
      </c>
      <c r="O266" s="35">
        <v>0</v>
      </c>
      <c r="P266" s="35">
        <v>0</v>
      </c>
      <c r="Q266" s="89">
        <f>+O266+P266</f>
        <v>0</v>
      </c>
      <c r="R266" s="35">
        <v>0</v>
      </c>
      <c r="S266" s="89">
        <f>+Q266+R266</f>
        <v>0</v>
      </c>
      <c r="T266" s="35">
        <v>0</v>
      </c>
      <c r="U266" s="89">
        <f>+S266+T266</f>
        <v>0</v>
      </c>
      <c r="W266" s="138"/>
    </row>
    <row r="267" spans="1:46" ht="23.25" customHeight="1" x14ac:dyDescent="0.25">
      <c r="A267" s="75">
        <v>5</v>
      </c>
      <c r="B267" s="37"/>
      <c r="C267" s="38" t="s">
        <v>5</v>
      </c>
      <c r="D267" s="39"/>
      <c r="E267" s="40">
        <v>0</v>
      </c>
      <c r="F267" s="40">
        <v>0</v>
      </c>
      <c r="G267" s="40">
        <f t="shared" ref="G267:G277" si="436">+E267+F267</f>
        <v>0</v>
      </c>
      <c r="H267" s="40">
        <v>0</v>
      </c>
      <c r="I267" s="40">
        <f t="shared" ref="I267:I277" si="437">+G267+H267</f>
        <v>0</v>
      </c>
      <c r="J267" s="40">
        <v>0</v>
      </c>
      <c r="K267" s="40">
        <f t="shared" ref="K267:K277" si="438">+I267+J267</f>
        <v>0</v>
      </c>
      <c r="L267" s="32"/>
      <c r="M267" s="41"/>
      <c r="N267" s="42" t="s">
        <v>8</v>
      </c>
      <c r="O267" s="43">
        <v>0</v>
      </c>
      <c r="P267" s="43">
        <v>0</v>
      </c>
      <c r="Q267" s="90">
        <f t="shared" ref="Q267:Q277" si="439">+O267+P267</f>
        <v>0</v>
      </c>
      <c r="R267" s="43">
        <v>0</v>
      </c>
      <c r="S267" s="90">
        <f t="shared" ref="S267:S270" si="440">+Q267+R267</f>
        <v>0</v>
      </c>
      <c r="T267" s="43">
        <v>0</v>
      </c>
      <c r="U267" s="90">
        <f t="shared" ref="U267:U270" si="441">+S267+T267</f>
        <v>0</v>
      </c>
      <c r="W267" s="138"/>
    </row>
    <row r="268" spans="1:46" ht="19.5" customHeight="1" x14ac:dyDescent="0.25">
      <c r="A268" s="80">
        <v>6</v>
      </c>
      <c r="B268" s="37"/>
      <c r="C268" s="38" t="s">
        <v>7</v>
      </c>
      <c r="D268" s="39"/>
      <c r="E268" s="40"/>
      <c r="F268" s="40"/>
      <c r="G268" s="40">
        <f t="shared" si="436"/>
        <v>0</v>
      </c>
      <c r="H268" s="40"/>
      <c r="I268" s="40">
        <f t="shared" si="437"/>
        <v>0</v>
      </c>
      <c r="J268" s="40"/>
      <c r="K268" s="40">
        <f t="shared" si="438"/>
        <v>0</v>
      </c>
      <c r="L268" s="32"/>
      <c r="M268" s="41"/>
      <c r="N268" s="44" t="s">
        <v>9</v>
      </c>
      <c r="O268" s="43">
        <v>500</v>
      </c>
      <c r="P268" s="43">
        <v>0</v>
      </c>
      <c r="Q268" s="90">
        <f t="shared" si="439"/>
        <v>500</v>
      </c>
      <c r="R268" s="43">
        <v>0</v>
      </c>
      <c r="S268" s="90">
        <f t="shared" si="440"/>
        <v>500</v>
      </c>
      <c r="T268" s="43">
        <v>0</v>
      </c>
      <c r="U268" s="90">
        <f t="shared" si="441"/>
        <v>500</v>
      </c>
      <c r="W268" s="138"/>
    </row>
    <row r="269" spans="1:46" ht="19.5" customHeight="1" x14ac:dyDescent="0.25">
      <c r="A269" s="75">
        <v>7</v>
      </c>
      <c r="B269" s="37"/>
      <c r="C269" s="38" t="s">
        <v>21</v>
      </c>
      <c r="D269" s="39"/>
      <c r="E269" s="40"/>
      <c r="F269" s="40"/>
      <c r="G269" s="40">
        <f t="shared" si="436"/>
        <v>0</v>
      </c>
      <c r="H269" s="40"/>
      <c r="I269" s="40">
        <f t="shared" si="437"/>
        <v>0</v>
      </c>
      <c r="J269" s="40"/>
      <c r="K269" s="40">
        <f t="shared" si="438"/>
        <v>0</v>
      </c>
      <c r="L269" s="32"/>
      <c r="M269" s="41"/>
      <c r="N269" s="44" t="s">
        <v>11</v>
      </c>
      <c r="O269" s="43">
        <v>0</v>
      </c>
      <c r="P269" s="43">
        <v>0</v>
      </c>
      <c r="Q269" s="90">
        <f t="shared" si="439"/>
        <v>0</v>
      </c>
      <c r="R269" s="43">
        <v>0</v>
      </c>
      <c r="S269" s="90">
        <f t="shared" si="440"/>
        <v>0</v>
      </c>
      <c r="T269" s="43">
        <v>0</v>
      </c>
      <c r="U269" s="90">
        <f t="shared" si="441"/>
        <v>0</v>
      </c>
      <c r="W269" s="138"/>
    </row>
    <row r="270" spans="1:46" ht="19.5" customHeight="1" x14ac:dyDescent="0.25">
      <c r="A270" s="80">
        <v>8</v>
      </c>
      <c r="B270" s="45"/>
      <c r="C270" s="46"/>
      <c r="D270" s="46"/>
      <c r="E270" s="47"/>
      <c r="F270" s="47"/>
      <c r="G270" s="47">
        <f t="shared" si="436"/>
        <v>0</v>
      </c>
      <c r="H270" s="47"/>
      <c r="I270" s="47">
        <f t="shared" si="437"/>
        <v>0</v>
      </c>
      <c r="J270" s="47"/>
      <c r="K270" s="47">
        <f t="shared" si="438"/>
        <v>0</v>
      </c>
      <c r="L270" s="32"/>
      <c r="M270" s="48"/>
      <c r="N270" s="49" t="s">
        <v>12</v>
      </c>
      <c r="O270" s="50">
        <v>0</v>
      </c>
      <c r="P270" s="50">
        <v>0</v>
      </c>
      <c r="Q270" s="91">
        <f t="shared" si="439"/>
        <v>0</v>
      </c>
      <c r="R270" s="50">
        <v>0</v>
      </c>
      <c r="S270" s="91">
        <f t="shared" si="440"/>
        <v>0</v>
      </c>
      <c r="T270" s="50">
        <v>0</v>
      </c>
      <c r="U270" s="91">
        <f t="shared" si="441"/>
        <v>0</v>
      </c>
      <c r="W270" s="138"/>
    </row>
    <row r="271" spans="1:46" ht="19.5" customHeight="1" x14ac:dyDescent="0.25">
      <c r="A271" s="75">
        <v>9</v>
      </c>
      <c r="B271" s="45"/>
      <c r="C271" s="46"/>
      <c r="D271" s="46"/>
      <c r="E271" s="47"/>
      <c r="F271" s="47"/>
      <c r="G271" s="47">
        <f t="shared" si="436"/>
        <v>0</v>
      </c>
      <c r="H271" s="47"/>
      <c r="I271" s="47">
        <f t="shared" si="437"/>
        <v>0</v>
      </c>
      <c r="J271" s="47"/>
      <c r="K271" s="47">
        <f t="shared" si="438"/>
        <v>0</v>
      </c>
      <c r="L271" s="51"/>
      <c r="M271" s="26" t="s">
        <v>13</v>
      </c>
      <c r="N271" s="27"/>
      <c r="O271" s="52">
        <f t="shared" ref="O271:Q271" si="442">SUM(O272:O274)</f>
        <v>0</v>
      </c>
      <c r="P271" s="52">
        <f t="shared" si="442"/>
        <v>0</v>
      </c>
      <c r="Q271" s="52">
        <f t="shared" si="442"/>
        <v>0</v>
      </c>
      <c r="R271" s="52">
        <f t="shared" ref="R271:S271" si="443">SUM(R272:R274)</f>
        <v>0</v>
      </c>
      <c r="S271" s="52">
        <f t="shared" si="443"/>
        <v>0</v>
      </c>
      <c r="T271" s="52">
        <f t="shared" ref="T271:U271" si="444">SUM(T272:T274)</f>
        <v>0</v>
      </c>
      <c r="U271" s="52">
        <f t="shared" si="444"/>
        <v>0</v>
      </c>
      <c r="W271" s="138"/>
    </row>
    <row r="272" spans="1:46" ht="19.5" customHeight="1" x14ac:dyDescent="0.25">
      <c r="A272" s="80">
        <v>10</v>
      </c>
      <c r="B272" s="22"/>
      <c r="C272" s="16" t="s">
        <v>10</v>
      </c>
      <c r="D272" s="53"/>
      <c r="E272" s="54">
        <f>149-149</f>
        <v>0</v>
      </c>
      <c r="F272" s="54">
        <f>149-149</f>
        <v>0</v>
      </c>
      <c r="G272" s="54">
        <f t="shared" si="436"/>
        <v>0</v>
      </c>
      <c r="H272" s="54">
        <f>149-149</f>
        <v>0</v>
      </c>
      <c r="I272" s="54">
        <f t="shared" si="437"/>
        <v>0</v>
      </c>
      <c r="J272" s="54">
        <f>149-149</f>
        <v>0</v>
      </c>
      <c r="K272" s="54">
        <f t="shared" si="438"/>
        <v>0</v>
      </c>
      <c r="L272" s="25"/>
      <c r="M272" s="33"/>
      <c r="N272" s="34" t="s">
        <v>15</v>
      </c>
      <c r="O272" s="35">
        <v>0</v>
      </c>
      <c r="P272" s="35">
        <v>0</v>
      </c>
      <c r="Q272" s="89">
        <f t="shared" si="439"/>
        <v>0</v>
      </c>
      <c r="R272" s="35">
        <v>0</v>
      </c>
      <c r="S272" s="89">
        <f t="shared" ref="S272:S277" si="445">+Q272+R272</f>
        <v>0</v>
      </c>
      <c r="T272" s="35">
        <v>0</v>
      </c>
      <c r="U272" s="89">
        <f t="shared" ref="U272:U277" si="446">+S272+T272</f>
        <v>0</v>
      </c>
      <c r="W272" s="138"/>
    </row>
    <row r="273" spans="1:46" ht="19.5" customHeight="1" x14ac:dyDescent="0.25">
      <c r="A273" s="75">
        <v>11</v>
      </c>
      <c r="B273" s="22"/>
      <c r="C273" s="16" t="s">
        <v>23</v>
      </c>
      <c r="D273" s="53"/>
      <c r="E273" s="55">
        <v>500</v>
      </c>
      <c r="F273" s="55">
        <v>0</v>
      </c>
      <c r="G273" s="55">
        <f t="shared" si="436"/>
        <v>500</v>
      </c>
      <c r="H273" s="55">
        <v>0</v>
      </c>
      <c r="I273" s="55">
        <f t="shared" si="437"/>
        <v>500</v>
      </c>
      <c r="J273" s="55">
        <v>0</v>
      </c>
      <c r="K273" s="55">
        <f t="shared" si="438"/>
        <v>500</v>
      </c>
      <c r="L273" s="56"/>
      <c r="M273" s="41"/>
      <c r="N273" s="44" t="s">
        <v>16</v>
      </c>
      <c r="O273" s="43">
        <v>0</v>
      </c>
      <c r="P273" s="43">
        <v>0</v>
      </c>
      <c r="Q273" s="90">
        <f t="shared" si="439"/>
        <v>0</v>
      </c>
      <c r="R273" s="43">
        <v>0</v>
      </c>
      <c r="S273" s="90">
        <f t="shared" si="445"/>
        <v>0</v>
      </c>
      <c r="T273" s="43">
        <v>0</v>
      </c>
      <c r="U273" s="90">
        <f t="shared" si="446"/>
        <v>0</v>
      </c>
      <c r="W273" s="138"/>
    </row>
    <row r="274" spans="1:46" ht="19.5" customHeight="1" x14ac:dyDescent="0.25">
      <c r="A274" s="80">
        <v>12</v>
      </c>
      <c r="B274" s="22"/>
      <c r="C274" s="16" t="s">
        <v>22</v>
      </c>
      <c r="D274" s="53"/>
      <c r="E274" s="57">
        <v>0</v>
      </c>
      <c r="F274" s="57">
        <v>0</v>
      </c>
      <c r="G274" s="57">
        <f t="shared" si="436"/>
        <v>0</v>
      </c>
      <c r="H274" s="57">
        <v>0</v>
      </c>
      <c r="I274" s="57">
        <f t="shared" si="437"/>
        <v>0</v>
      </c>
      <c r="J274" s="57">
        <v>0</v>
      </c>
      <c r="K274" s="57">
        <f t="shared" si="438"/>
        <v>0</v>
      </c>
      <c r="M274" s="58"/>
      <c r="N274" s="59" t="s">
        <v>17</v>
      </c>
      <c r="O274" s="60">
        <v>0</v>
      </c>
      <c r="P274" s="60">
        <v>0</v>
      </c>
      <c r="Q274" s="92">
        <f t="shared" si="439"/>
        <v>0</v>
      </c>
      <c r="R274" s="60">
        <v>0</v>
      </c>
      <c r="S274" s="92">
        <f t="shared" si="445"/>
        <v>0</v>
      </c>
      <c r="T274" s="60">
        <v>0</v>
      </c>
      <c r="U274" s="92">
        <f t="shared" si="446"/>
        <v>0</v>
      </c>
      <c r="W274" s="138"/>
    </row>
    <row r="275" spans="1:46" ht="19.5" customHeight="1" x14ac:dyDescent="0.25">
      <c r="A275" s="75">
        <v>13</v>
      </c>
      <c r="B275" s="22"/>
      <c r="C275" s="16" t="s">
        <v>31</v>
      </c>
      <c r="D275" s="53"/>
      <c r="E275" s="55">
        <v>0</v>
      </c>
      <c r="F275" s="55">
        <v>0</v>
      </c>
      <c r="G275" s="55">
        <f t="shared" si="436"/>
        <v>0</v>
      </c>
      <c r="H275" s="55">
        <v>0</v>
      </c>
      <c r="I275" s="55">
        <f t="shared" si="437"/>
        <v>0</v>
      </c>
      <c r="J275" s="55">
        <v>0</v>
      </c>
      <c r="K275" s="55">
        <f t="shared" si="438"/>
        <v>0</v>
      </c>
      <c r="L275" s="56"/>
      <c r="M275" s="61" t="s">
        <v>29</v>
      </c>
      <c r="N275" s="62"/>
      <c r="O275" s="52">
        <v>0</v>
      </c>
      <c r="P275" s="52">
        <v>0</v>
      </c>
      <c r="Q275" s="52">
        <f t="shared" si="439"/>
        <v>0</v>
      </c>
      <c r="R275" s="52">
        <v>0</v>
      </c>
      <c r="S275" s="52">
        <f t="shared" si="445"/>
        <v>0</v>
      </c>
      <c r="T275" s="52">
        <v>0</v>
      </c>
      <c r="U275" s="52">
        <f t="shared" si="446"/>
        <v>0</v>
      </c>
      <c r="W275" s="138"/>
    </row>
    <row r="276" spans="1:46" ht="19.5" customHeight="1" x14ac:dyDescent="0.25">
      <c r="A276" s="80">
        <v>14</v>
      </c>
      <c r="B276" s="22"/>
      <c r="C276" s="16" t="s">
        <v>35</v>
      </c>
      <c r="D276" s="53"/>
      <c r="E276" s="57"/>
      <c r="F276" s="57"/>
      <c r="G276" s="57">
        <f t="shared" si="436"/>
        <v>0</v>
      </c>
      <c r="H276" s="57"/>
      <c r="I276" s="57">
        <f t="shared" si="437"/>
        <v>0</v>
      </c>
      <c r="J276" s="57"/>
      <c r="K276" s="57">
        <f t="shared" si="438"/>
        <v>0</v>
      </c>
      <c r="L276" s="51"/>
      <c r="M276" s="63" t="s">
        <v>28</v>
      </c>
      <c r="N276" s="64"/>
      <c r="O276" s="52">
        <v>0</v>
      </c>
      <c r="P276" s="52">
        <v>0</v>
      </c>
      <c r="Q276" s="52">
        <f t="shared" si="439"/>
        <v>0</v>
      </c>
      <c r="R276" s="52">
        <v>0</v>
      </c>
      <c r="S276" s="52">
        <f t="shared" si="445"/>
        <v>0</v>
      </c>
      <c r="T276" s="52">
        <v>0</v>
      </c>
      <c r="U276" s="52">
        <f t="shared" si="446"/>
        <v>0</v>
      </c>
      <c r="W276" s="138"/>
    </row>
    <row r="277" spans="1:46" ht="19.5" customHeight="1" thickBot="1" x14ac:dyDescent="0.3">
      <c r="A277" s="75">
        <v>15</v>
      </c>
      <c r="B277" s="65"/>
      <c r="C277" s="66" t="s">
        <v>123</v>
      </c>
      <c r="D277" s="66"/>
      <c r="E277" s="67"/>
      <c r="F277" s="67"/>
      <c r="G277" s="67">
        <f t="shared" si="436"/>
        <v>0</v>
      </c>
      <c r="H277" s="67"/>
      <c r="I277" s="67">
        <f t="shared" si="437"/>
        <v>0</v>
      </c>
      <c r="J277" s="67"/>
      <c r="K277" s="67">
        <f t="shared" si="438"/>
        <v>0</v>
      </c>
      <c r="L277" s="51"/>
      <c r="M277" s="68" t="s">
        <v>123</v>
      </c>
      <c r="N277" s="69"/>
      <c r="O277" s="70">
        <v>0</v>
      </c>
      <c r="P277" s="70">
        <v>0</v>
      </c>
      <c r="Q277" s="93">
        <f t="shared" si="439"/>
        <v>0</v>
      </c>
      <c r="R277" s="70">
        <v>0</v>
      </c>
      <c r="S277" s="93">
        <f t="shared" si="445"/>
        <v>0</v>
      </c>
      <c r="T277" s="70">
        <v>0</v>
      </c>
      <c r="U277" s="93">
        <f t="shared" si="446"/>
        <v>0</v>
      </c>
      <c r="W277" s="138"/>
    </row>
    <row r="278" spans="1:46" s="13" customFormat="1" ht="19.5" customHeight="1" thickBot="1" x14ac:dyDescent="0.3">
      <c r="A278" s="80">
        <v>16</v>
      </c>
      <c r="B278" s="15" t="s">
        <v>14</v>
      </c>
      <c r="C278" s="16"/>
      <c r="D278" s="53"/>
      <c r="E278" s="55">
        <f t="shared" ref="E278:F278" si="447">SUM(E272:E277)+E265</f>
        <v>500</v>
      </c>
      <c r="F278" s="55">
        <f t="shared" si="447"/>
        <v>0</v>
      </c>
      <c r="G278" s="55">
        <f>SUM(G272:G277)+G265</f>
        <v>500</v>
      </c>
      <c r="H278" s="55">
        <f t="shared" ref="H278:J278" si="448">SUM(H272:H277)+H265</f>
        <v>0</v>
      </c>
      <c r="I278" s="55">
        <f>SUM(I272:I277)+I265</f>
        <v>500</v>
      </c>
      <c r="J278" s="55">
        <f t="shared" si="448"/>
        <v>0</v>
      </c>
      <c r="K278" s="55">
        <f>SUM(K272:K277)+K265</f>
        <v>500</v>
      </c>
      <c r="L278" s="71"/>
      <c r="M278" s="72" t="s">
        <v>18</v>
      </c>
      <c r="N278" s="87"/>
      <c r="O278" s="52">
        <f t="shared" ref="O278:Q278" si="449">+O276+O271+O265+O275+O277</f>
        <v>500</v>
      </c>
      <c r="P278" s="52">
        <f t="shared" si="449"/>
        <v>0</v>
      </c>
      <c r="Q278" s="52">
        <f t="shared" si="449"/>
        <v>500</v>
      </c>
      <c r="R278" s="52">
        <f t="shared" ref="R278:S278" si="450">+R276+R271+R265+R275+R277</f>
        <v>0</v>
      </c>
      <c r="S278" s="52">
        <f t="shared" si="450"/>
        <v>500</v>
      </c>
      <c r="T278" s="52">
        <f t="shared" ref="T278:U278" si="451">+T276+T271+T265+T275+T277</f>
        <v>0</v>
      </c>
      <c r="U278" s="52">
        <f t="shared" si="451"/>
        <v>500</v>
      </c>
      <c r="V278" s="6"/>
      <c r="W278" s="142"/>
      <c r="X278" s="74">
        <f>+U278-K278</f>
        <v>0</v>
      </c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</row>
    <row r="279" spans="1:46" s="13" customFormat="1" ht="25.5" customHeight="1" x14ac:dyDescent="0.2">
      <c r="A279" s="75">
        <v>1</v>
      </c>
      <c r="B279" s="140" t="s">
        <v>106</v>
      </c>
      <c r="C279" s="141" t="s">
        <v>107</v>
      </c>
      <c r="D279" s="78"/>
      <c r="E279" s="77"/>
      <c r="F279" s="77"/>
      <c r="G279" s="77"/>
      <c r="H279" s="77"/>
      <c r="I279" s="77"/>
      <c r="J279" s="77"/>
      <c r="K279" s="77"/>
      <c r="L279" s="77"/>
      <c r="M279" s="78"/>
      <c r="N279" s="79"/>
      <c r="O279" s="79"/>
      <c r="P279" s="79"/>
      <c r="Q279" s="79"/>
      <c r="R279" s="79"/>
      <c r="S279" s="79"/>
      <c r="T279" s="79"/>
      <c r="U279" s="79"/>
      <c r="W279" s="142"/>
    </row>
    <row r="280" spans="1:46" ht="40.5" customHeight="1" x14ac:dyDescent="0.25">
      <c r="A280" s="80">
        <v>2</v>
      </c>
      <c r="B280" s="81" t="s">
        <v>0</v>
      </c>
      <c r="C280" s="82"/>
      <c r="D280" s="83"/>
      <c r="E280" s="84" t="str">
        <f t="shared" ref="E280:K280" si="452">+E$6</f>
        <v>Eredeti előirányzat
2026. év</v>
      </c>
      <c r="F280" s="84" t="str">
        <f t="shared" si="452"/>
        <v>1. változtatás
adatai</v>
      </c>
      <c r="G280" s="84" t="str">
        <f t="shared" si="452"/>
        <v>1. Módosított előirányzat
2026. év</v>
      </c>
      <c r="H280" s="84" t="str">
        <f t="shared" si="452"/>
        <v>változás: 2.</v>
      </c>
      <c r="I280" s="84" t="str">
        <f t="shared" si="452"/>
        <v>2. Módosított előirányzat
2026. év</v>
      </c>
      <c r="J280" s="84" t="str">
        <f t="shared" si="452"/>
        <v>módosításás: 3.</v>
      </c>
      <c r="K280" s="84" t="str">
        <f t="shared" si="452"/>
        <v>3. Módosított előirányzat
2026. év</v>
      </c>
      <c r="L280" s="85"/>
      <c r="M280" s="63" t="s">
        <v>1</v>
      </c>
      <c r="N280" s="86"/>
      <c r="O280" s="84" t="str">
        <f t="shared" ref="O280:U280" si="453">+O$6</f>
        <v>Eredeti előirányzat
2026. év</v>
      </c>
      <c r="P280" s="84" t="str">
        <f t="shared" si="453"/>
        <v>1. változtatás
adatai</v>
      </c>
      <c r="Q280" s="84" t="str">
        <f t="shared" si="453"/>
        <v>1. Módosított előirányzat
2026. év</v>
      </c>
      <c r="R280" s="84" t="str">
        <f t="shared" si="453"/>
        <v>változás: 2.</v>
      </c>
      <c r="S280" s="84" t="str">
        <f t="shared" si="453"/>
        <v>2. Módosított előirányzat
2026. év</v>
      </c>
      <c r="T280" s="84" t="str">
        <f t="shared" si="453"/>
        <v>módosítás: 3.</v>
      </c>
      <c r="U280" s="84" t="str">
        <f t="shared" si="453"/>
        <v>3. Módosított előirányzat
2026. év</v>
      </c>
      <c r="W280" s="138"/>
    </row>
    <row r="281" spans="1:46" ht="19.5" customHeight="1" x14ac:dyDescent="0.25">
      <c r="A281" s="75">
        <v>3</v>
      </c>
      <c r="B281" s="22"/>
      <c r="C281" s="16" t="s">
        <v>2</v>
      </c>
      <c r="D281" s="23"/>
      <c r="E281" s="24">
        <f t="shared" ref="E281:G281" si="454">+E282+E283+E284+E285</f>
        <v>3929</v>
      </c>
      <c r="F281" s="24">
        <f t="shared" si="454"/>
        <v>0</v>
      </c>
      <c r="G281" s="24">
        <f t="shared" si="454"/>
        <v>3929</v>
      </c>
      <c r="H281" s="24">
        <f t="shared" ref="H281:I281" si="455">+H282+H283+H284+H285</f>
        <v>0</v>
      </c>
      <c r="I281" s="24">
        <f t="shared" si="455"/>
        <v>3929</v>
      </c>
      <c r="J281" s="24">
        <f t="shared" ref="J281:K281" si="456">+J282+J283+J284+J285</f>
        <v>0</v>
      </c>
      <c r="K281" s="24">
        <f t="shared" si="456"/>
        <v>3929</v>
      </c>
      <c r="L281" s="25"/>
      <c r="M281" s="26" t="s">
        <v>3</v>
      </c>
      <c r="N281" s="27"/>
      <c r="O281" s="28">
        <f t="shared" ref="O281:Q281" si="457">SUM(O282:O286)</f>
        <v>3929</v>
      </c>
      <c r="P281" s="28">
        <f t="shared" si="457"/>
        <v>-3500</v>
      </c>
      <c r="Q281" s="88">
        <f t="shared" si="457"/>
        <v>429</v>
      </c>
      <c r="R281" s="28">
        <f t="shared" ref="R281:S281" si="458">SUM(R282:R286)</f>
        <v>0</v>
      </c>
      <c r="S281" s="88">
        <f t="shared" si="458"/>
        <v>429</v>
      </c>
      <c r="T281" s="28">
        <f t="shared" ref="T281:U281" si="459">SUM(T282:T286)</f>
        <v>0</v>
      </c>
      <c r="U281" s="88">
        <f t="shared" si="459"/>
        <v>429</v>
      </c>
      <c r="W281" s="138"/>
    </row>
    <row r="282" spans="1:46" ht="19.5" customHeight="1" x14ac:dyDescent="0.25">
      <c r="A282" s="80">
        <v>4</v>
      </c>
      <c r="B282" s="29"/>
      <c r="C282" s="30" t="s">
        <v>4</v>
      </c>
      <c r="D282" s="30"/>
      <c r="E282" s="31"/>
      <c r="F282" s="31"/>
      <c r="G282" s="31">
        <f>+E282+F282</f>
        <v>0</v>
      </c>
      <c r="H282" s="31"/>
      <c r="I282" s="31">
        <f>+G282+H282</f>
        <v>0</v>
      </c>
      <c r="J282" s="31"/>
      <c r="K282" s="31">
        <f>+I282+J282</f>
        <v>0</v>
      </c>
      <c r="L282" s="32"/>
      <c r="M282" s="33"/>
      <c r="N282" s="34" t="s">
        <v>6</v>
      </c>
      <c r="O282" s="35">
        <v>0</v>
      </c>
      <c r="P282" s="35">
        <v>0</v>
      </c>
      <c r="Q282" s="89">
        <f>+O282+P282</f>
        <v>0</v>
      </c>
      <c r="R282" s="35">
        <v>0</v>
      </c>
      <c r="S282" s="89">
        <f>+Q282+R282</f>
        <v>0</v>
      </c>
      <c r="T282" s="35">
        <v>0</v>
      </c>
      <c r="U282" s="89">
        <f>+S282+T282</f>
        <v>0</v>
      </c>
      <c r="W282" s="138"/>
    </row>
    <row r="283" spans="1:46" ht="23.25" customHeight="1" x14ac:dyDescent="0.25">
      <c r="A283" s="75">
        <v>5</v>
      </c>
      <c r="B283" s="37"/>
      <c r="C283" s="38" t="s">
        <v>5</v>
      </c>
      <c r="D283" s="39"/>
      <c r="E283" s="40">
        <v>3929</v>
      </c>
      <c r="F283" s="40">
        <v>0</v>
      </c>
      <c r="G283" s="40">
        <f t="shared" ref="G283:G293" si="460">+E283+F283</f>
        <v>3929</v>
      </c>
      <c r="H283" s="40">
        <v>0</v>
      </c>
      <c r="I283" s="40">
        <f t="shared" ref="I283:I293" si="461">+G283+H283</f>
        <v>3929</v>
      </c>
      <c r="J283" s="40">
        <v>0</v>
      </c>
      <c r="K283" s="40">
        <f t="shared" ref="K283:K293" si="462">+I283+J283</f>
        <v>3929</v>
      </c>
      <c r="L283" s="32"/>
      <c r="M283" s="41"/>
      <c r="N283" s="42" t="s">
        <v>8</v>
      </c>
      <c r="O283" s="43">
        <v>0</v>
      </c>
      <c r="P283" s="43">
        <v>0</v>
      </c>
      <c r="Q283" s="90">
        <f t="shared" ref="Q283:Q293" si="463">+O283+P283</f>
        <v>0</v>
      </c>
      <c r="R283" s="43">
        <v>0</v>
      </c>
      <c r="S283" s="90">
        <f t="shared" ref="S283:S286" si="464">+Q283+R283</f>
        <v>0</v>
      </c>
      <c r="T283" s="43">
        <v>0</v>
      </c>
      <c r="U283" s="90">
        <f t="shared" ref="U283:U286" si="465">+S283+T283</f>
        <v>0</v>
      </c>
      <c r="W283" s="138"/>
    </row>
    <row r="284" spans="1:46" ht="19.5" customHeight="1" x14ac:dyDescent="0.25">
      <c r="A284" s="80">
        <v>6</v>
      </c>
      <c r="B284" s="37"/>
      <c r="C284" s="38" t="s">
        <v>7</v>
      </c>
      <c r="D284" s="39"/>
      <c r="E284" s="40">
        <v>0</v>
      </c>
      <c r="F284" s="40">
        <v>0</v>
      </c>
      <c r="G284" s="40">
        <f t="shared" si="460"/>
        <v>0</v>
      </c>
      <c r="H284" s="40">
        <v>0</v>
      </c>
      <c r="I284" s="40">
        <f t="shared" si="461"/>
        <v>0</v>
      </c>
      <c r="J284" s="40">
        <v>0</v>
      </c>
      <c r="K284" s="40">
        <f t="shared" si="462"/>
        <v>0</v>
      </c>
      <c r="L284" s="32"/>
      <c r="M284" s="41"/>
      <c r="N284" s="44" t="s">
        <v>9</v>
      </c>
      <c r="O284" s="43">
        <v>3929</v>
      </c>
      <c r="P284" s="43">
        <f>-2756-744</f>
        <v>-3500</v>
      </c>
      <c r="Q284" s="90">
        <f t="shared" si="463"/>
        <v>429</v>
      </c>
      <c r="R284" s="43"/>
      <c r="S284" s="90">
        <f t="shared" si="464"/>
        <v>429</v>
      </c>
      <c r="T284" s="43"/>
      <c r="U284" s="90">
        <f t="shared" si="465"/>
        <v>429</v>
      </c>
      <c r="W284" s="138"/>
    </row>
    <row r="285" spans="1:46" ht="19.5" customHeight="1" x14ac:dyDescent="0.25">
      <c r="A285" s="75">
        <v>7</v>
      </c>
      <c r="B285" s="37"/>
      <c r="C285" s="38" t="s">
        <v>21</v>
      </c>
      <c r="D285" s="39"/>
      <c r="E285" s="40">
        <v>0</v>
      </c>
      <c r="F285" s="40">
        <v>0</v>
      </c>
      <c r="G285" s="40">
        <f t="shared" si="460"/>
        <v>0</v>
      </c>
      <c r="H285" s="40">
        <v>0</v>
      </c>
      <c r="I285" s="40">
        <f t="shared" si="461"/>
        <v>0</v>
      </c>
      <c r="J285" s="40">
        <v>0</v>
      </c>
      <c r="K285" s="40">
        <f t="shared" si="462"/>
        <v>0</v>
      </c>
      <c r="L285" s="32"/>
      <c r="M285" s="41"/>
      <c r="N285" s="44" t="s">
        <v>11</v>
      </c>
      <c r="O285" s="43">
        <v>0</v>
      </c>
      <c r="P285" s="43">
        <v>0</v>
      </c>
      <c r="Q285" s="90">
        <f t="shared" si="463"/>
        <v>0</v>
      </c>
      <c r="R285" s="43">
        <v>0</v>
      </c>
      <c r="S285" s="90">
        <f t="shared" si="464"/>
        <v>0</v>
      </c>
      <c r="T285" s="43">
        <v>0</v>
      </c>
      <c r="U285" s="90">
        <f t="shared" si="465"/>
        <v>0</v>
      </c>
      <c r="W285" s="138"/>
    </row>
    <row r="286" spans="1:46" ht="19.5" customHeight="1" x14ac:dyDescent="0.25">
      <c r="A286" s="80">
        <v>8</v>
      </c>
      <c r="B286" s="45"/>
      <c r="C286" s="46"/>
      <c r="D286" s="46"/>
      <c r="E286" s="47">
        <v>0</v>
      </c>
      <c r="F286" s="47">
        <v>0</v>
      </c>
      <c r="G286" s="47">
        <f t="shared" si="460"/>
        <v>0</v>
      </c>
      <c r="H286" s="47">
        <v>0</v>
      </c>
      <c r="I286" s="47">
        <f t="shared" si="461"/>
        <v>0</v>
      </c>
      <c r="J286" s="47">
        <v>0</v>
      </c>
      <c r="K286" s="47">
        <f t="shared" si="462"/>
        <v>0</v>
      </c>
      <c r="L286" s="32"/>
      <c r="M286" s="48"/>
      <c r="N286" s="49" t="s">
        <v>12</v>
      </c>
      <c r="O286" s="50">
        <v>0</v>
      </c>
      <c r="P286" s="50">
        <v>0</v>
      </c>
      <c r="Q286" s="91">
        <f t="shared" si="463"/>
        <v>0</v>
      </c>
      <c r="R286" s="50">
        <v>0</v>
      </c>
      <c r="S286" s="91">
        <f t="shared" si="464"/>
        <v>0</v>
      </c>
      <c r="T286" s="50">
        <v>0</v>
      </c>
      <c r="U286" s="91">
        <f t="shared" si="465"/>
        <v>0</v>
      </c>
      <c r="W286" s="138"/>
    </row>
    <row r="287" spans="1:46" ht="19.5" customHeight="1" x14ac:dyDescent="0.25">
      <c r="A287" s="75">
        <v>9</v>
      </c>
      <c r="B287" s="45"/>
      <c r="C287" s="46"/>
      <c r="D287" s="46"/>
      <c r="E287" s="47">
        <v>0</v>
      </c>
      <c r="F287" s="47">
        <v>0</v>
      </c>
      <c r="G287" s="47">
        <f t="shared" si="460"/>
        <v>0</v>
      </c>
      <c r="H287" s="47">
        <v>0</v>
      </c>
      <c r="I287" s="47">
        <f t="shared" si="461"/>
        <v>0</v>
      </c>
      <c r="J287" s="47">
        <v>0</v>
      </c>
      <c r="K287" s="47">
        <f t="shared" si="462"/>
        <v>0</v>
      </c>
      <c r="L287" s="51"/>
      <c r="M287" s="26" t="s">
        <v>13</v>
      </c>
      <c r="N287" s="27"/>
      <c r="O287" s="52">
        <f t="shared" ref="O287:Q287" si="466">SUM(O288:O290)</f>
        <v>0</v>
      </c>
      <c r="P287" s="52">
        <f t="shared" si="466"/>
        <v>3500</v>
      </c>
      <c r="Q287" s="52">
        <f t="shared" si="466"/>
        <v>3500</v>
      </c>
      <c r="R287" s="52">
        <f t="shared" ref="R287:S287" si="467">SUM(R288:R290)</f>
        <v>0</v>
      </c>
      <c r="S287" s="52">
        <f t="shared" si="467"/>
        <v>3500</v>
      </c>
      <c r="T287" s="52">
        <f t="shared" ref="T287:U287" si="468">SUM(T288:T290)</f>
        <v>0</v>
      </c>
      <c r="U287" s="52">
        <f t="shared" si="468"/>
        <v>3500</v>
      </c>
      <c r="W287" s="138"/>
    </row>
    <row r="288" spans="1:46" ht="19.5" customHeight="1" x14ac:dyDescent="0.25">
      <c r="A288" s="80">
        <v>10</v>
      </c>
      <c r="B288" s="22"/>
      <c r="C288" s="16" t="s">
        <v>10</v>
      </c>
      <c r="D288" s="53"/>
      <c r="E288" s="54">
        <f>149-149</f>
        <v>0</v>
      </c>
      <c r="F288" s="54">
        <f>149-149</f>
        <v>0</v>
      </c>
      <c r="G288" s="54">
        <f t="shared" si="460"/>
        <v>0</v>
      </c>
      <c r="H288" s="54">
        <f>149-149</f>
        <v>0</v>
      </c>
      <c r="I288" s="54">
        <f t="shared" si="461"/>
        <v>0</v>
      </c>
      <c r="J288" s="54">
        <f>149-149</f>
        <v>0</v>
      </c>
      <c r="K288" s="54">
        <f t="shared" si="462"/>
        <v>0</v>
      </c>
      <c r="L288" s="25"/>
      <c r="M288" s="33"/>
      <c r="N288" s="34" t="s">
        <v>15</v>
      </c>
      <c r="O288" s="35">
        <v>0</v>
      </c>
      <c r="P288" s="35">
        <f>2756+744</f>
        <v>3500</v>
      </c>
      <c r="Q288" s="89">
        <f t="shared" si="463"/>
        <v>3500</v>
      </c>
      <c r="R288" s="35"/>
      <c r="S288" s="89">
        <f t="shared" ref="S288:S293" si="469">+Q288+R288</f>
        <v>3500</v>
      </c>
      <c r="T288" s="35"/>
      <c r="U288" s="89">
        <f t="shared" ref="U288:U293" si="470">+S288+T288</f>
        <v>3500</v>
      </c>
      <c r="W288" s="138"/>
    </row>
    <row r="289" spans="1:46" ht="19.5" customHeight="1" x14ac:dyDescent="0.25">
      <c r="A289" s="75">
        <v>11</v>
      </c>
      <c r="B289" s="22"/>
      <c r="C289" s="16" t="s">
        <v>23</v>
      </c>
      <c r="D289" s="53"/>
      <c r="E289" s="55">
        <v>0</v>
      </c>
      <c r="F289" s="55">
        <v>0</v>
      </c>
      <c r="G289" s="55">
        <f t="shared" si="460"/>
        <v>0</v>
      </c>
      <c r="H289" s="55">
        <v>0</v>
      </c>
      <c r="I289" s="55">
        <f t="shared" si="461"/>
        <v>0</v>
      </c>
      <c r="J289" s="55">
        <v>0</v>
      </c>
      <c r="K289" s="55">
        <f t="shared" si="462"/>
        <v>0</v>
      </c>
      <c r="L289" s="56"/>
      <c r="M289" s="41"/>
      <c r="N289" s="44" t="s">
        <v>16</v>
      </c>
      <c r="O289" s="43">
        <v>0</v>
      </c>
      <c r="P289" s="43">
        <v>0</v>
      </c>
      <c r="Q289" s="90">
        <f t="shared" si="463"/>
        <v>0</v>
      </c>
      <c r="R289" s="43">
        <v>0</v>
      </c>
      <c r="S289" s="90">
        <f t="shared" si="469"/>
        <v>0</v>
      </c>
      <c r="T289" s="43">
        <v>0</v>
      </c>
      <c r="U289" s="90">
        <f t="shared" si="470"/>
        <v>0</v>
      </c>
      <c r="W289" s="138"/>
    </row>
    <row r="290" spans="1:46" ht="19.5" customHeight="1" x14ac:dyDescent="0.25">
      <c r="A290" s="80">
        <v>12</v>
      </c>
      <c r="B290" s="22"/>
      <c r="C290" s="16" t="s">
        <v>22</v>
      </c>
      <c r="D290" s="53"/>
      <c r="E290" s="57">
        <v>0</v>
      </c>
      <c r="F290" s="57">
        <v>0</v>
      </c>
      <c r="G290" s="57">
        <f t="shared" si="460"/>
        <v>0</v>
      </c>
      <c r="H290" s="57">
        <v>0</v>
      </c>
      <c r="I290" s="57">
        <f t="shared" si="461"/>
        <v>0</v>
      </c>
      <c r="J290" s="57">
        <v>0</v>
      </c>
      <c r="K290" s="57">
        <f t="shared" si="462"/>
        <v>0</v>
      </c>
      <c r="M290" s="58"/>
      <c r="N290" s="59" t="s">
        <v>17</v>
      </c>
      <c r="O290" s="60">
        <v>0</v>
      </c>
      <c r="P290" s="60">
        <v>0</v>
      </c>
      <c r="Q290" s="92">
        <f t="shared" si="463"/>
        <v>0</v>
      </c>
      <c r="R290" s="60">
        <v>0</v>
      </c>
      <c r="S290" s="92">
        <f t="shared" si="469"/>
        <v>0</v>
      </c>
      <c r="T290" s="60">
        <v>0</v>
      </c>
      <c r="U290" s="92">
        <f t="shared" si="470"/>
        <v>0</v>
      </c>
      <c r="W290" s="138"/>
    </row>
    <row r="291" spans="1:46" ht="19.5" customHeight="1" x14ac:dyDescent="0.25">
      <c r="A291" s="75">
        <v>13</v>
      </c>
      <c r="B291" s="22"/>
      <c r="C291" s="16" t="s">
        <v>31</v>
      </c>
      <c r="D291" s="53"/>
      <c r="E291" s="55">
        <v>0</v>
      </c>
      <c r="F291" s="55">
        <v>0</v>
      </c>
      <c r="G291" s="55">
        <f t="shared" si="460"/>
        <v>0</v>
      </c>
      <c r="H291" s="55">
        <v>0</v>
      </c>
      <c r="I291" s="55">
        <f t="shared" si="461"/>
        <v>0</v>
      </c>
      <c r="J291" s="55">
        <v>0</v>
      </c>
      <c r="K291" s="55">
        <f t="shared" si="462"/>
        <v>0</v>
      </c>
      <c r="L291" s="56"/>
      <c r="M291" s="61" t="s">
        <v>29</v>
      </c>
      <c r="N291" s="62"/>
      <c r="O291" s="52">
        <v>0</v>
      </c>
      <c r="P291" s="52">
        <v>0</v>
      </c>
      <c r="Q291" s="52">
        <f t="shared" si="463"/>
        <v>0</v>
      </c>
      <c r="R291" s="52">
        <v>0</v>
      </c>
      <c r="S291" s="52">
        <f t="shared" si="469"/>
        <v>0</v>
      </c>
      <c r="T291" s="52">
        <v>0</v>
      </c>
      <c r="U291" s="52">
        <f t="shared" si="470"/>
        <v>0</v>
      </c>
      <c r="W291" s="138"/>
    </row>
    <row r="292" spans="1:46" ht="19.5" customHeight="1" x14ac:dyDescent="0.25">
      <c r="A292" s="80">
        <v>14</v>
      </c>
      <c r="B292" s="22"/>
      <c r="C292" s="16" t="s">
        <v>35</v>
      </c>
      <c r="D292" s="53"/>
      <c r="E292" s="57">
        <v>0</v>
      </c>
      <c r="F292" s="57">
        <v>0</v>
      </c>
      <c r="G292" s="57">
        <f t="shared" si="460"/>
        <v>0</v>
      </c>
      <c r="H292" s="57">
        <v>0</v>
      </c>
      <c r="I292" s="57">
        <f t="shared" si="461"/>
        <v>0</v>
      </c>
      <c r="J292" s="57">
        <v>0</v>
      </c>
      <c r="K292" s="57">
        <f t="shared" si="462"/>
        <v>0</v>
      </c>
      <c r="L292" s="51"/>
      <c r="M292" s="63" t="s">
        <v>28</v>
      </c>
      <c r="N292" s="64"/>
      <c r="O292" s="52">
        <v>0</v>
      </c>
      <c r="P292" s="52">
        <v>0</v>
      </c>
      <c r="Q292" s="52">
        <f t="shared" si="463"/>
        <v>0</v>
      </c>
      <c r="R292" s="52">
        <v>0</v>
      </c>
      <c r="S292" s="52">
        <f t="shared" si="469"/>
        <v>0</v>
      </c>
      <c r="T292" s="52">
        <v>0</v>
      </c>
      <c r="U292" s="52">
        <f t="shared" si="470"/>
        <v>0</v>
      </c>
      <c r="W292" s="138"/>
    </row>
    <row r="293" spans="1:46" ht="19.5" customHeight="1" thickBot="1" x14ac:dyDescent="0.3">
      <c r="A293" s="75">
        <v>15</v>
      </c>
      <c r="B293" s="65"/>
      <c r="C293" s="66" t="s">
        <v>123</v>
      </c>
      <c r="D293" s="66"/>
      <c r="E293" s="67">
        <v>0</v>
      </c>
      <c r="F293" s="67">
        <v>0</v>
      </c>
      <c r="G293" s="67">
        <f t="shared" si="460"/>
        <v>0</v>
      </c>
      <c r="H293" s="67">
        <v>0</v>
      </c>
      <c r="I293" s="67">
        <f t="shared" si="461"/>
        <v>0</v>
      </c>
      <c r="J293" s="67">
        <v>0</v>
      </c>
      <c r="K293" s="67">
        <f t="shared" si="462"/>
        <v>0</v>
      </c>
      <c r="L293" s="51"/>
      <c r="M293" s="68" t="s">
        <v>123</v>
      </c>
      <c r="N293" s="69"/>
      <c r="O293" s="70">
        <v>0</v>
      </c>
      <c r="P293" s="70">
        <v>0</v>
      </c>
      <c r="Q293" s="93">
        <f t="shared" si="463"/>
        <v>0</v>
      </c>
      <c r="R293" s="70">
        <v>0</v>
      </c>
      <c r="S293" s="93">
        <f t="shared" si="469"/>
        <v>0</v>
      </c>
      <c r="T293" s="70">
        <v>0</v>
      </c>
      <c r="U293" s="93">
        <f t="shared" si="470"/>
        <v>0</v>
      </c>
      <c r="W293" s="138"/>
    </row>
    <row r="294" spans="1:46" s="13" customFormat="1" ht="19.5" customHeight="1" thickBot="1" x14ac:dyDescent="0.3">
      <c r="A294" s="80">
        <v>16</v>
      </c>
      <c r="B294" s="15" t="s">
        <v>14</v>
      </c>
      <c r="C294" s="16"/>
      <c r="D294" s="53"/>
      <c r="E294" s="55">
        <f t="shared" ref="E294:F294" si="471">SUM(E288:E293)+E281</f>
        <v>3929</v>
      </c>
      <c r="F294" s="55">
        <f t="shared" si="471"/>
        <v>0</v>
      </c>
      <c r="G294" s="55">
        <f>SUM(G288:G293)+G281</f>
        <v>3929</v>
      </c>
      <c r="H294" s="55">
        <f t="shared" ref="H294:J294" si="472">SUM(H288:H293)+H281</f>
        <v>0</v>
      </c>
      <c r="I294" s="55">
        <f>SUM(I288:I293)+I281</f>
        <v>3929</v>
      </c>
      <c r="J294" s="55">
        <f t="shared" si="472"/>
        <v>0</v>
      </c>
      <c r="K294" s="55">
        <f>SUM(K288:K293)+K281</f>
        <v>3929</v>
      </c>
      <c r="L294" s="71"/>
      <c r="M294" s="72" t="s">
        <v>18</v>
      </c>
      <c r="N294" s="87"/>
      <c r="O294" s="52">
        <f t="shared" ref="O294:Q294" si="473">+O292+O287+O281+O291+O293</f>
        <v>3929</v>
      </c>
      <c r="P294" s="52">
        <f t="shared" si="473"/>
        <v>0</v>
      </c>
      <c r="Q294" s="52">
        <f t="shared" si="473"/>
        <v>3929</v>
      </c>
      <c r="R294" s="52">
        <f t="shared" ref="R294:S294" si="474">+R292+R287+R281+R291+R293</f>
        <v>0</v>
      </c>
      <c r="S294" s="52">
        <f t="shared" si="474"/>
        <v>3929</v>
      </c>
      <c r="T294" s="52">
        <f t="shared" ref="T294:U294" si="475">+T292+T287+T281+T291+T293</f>
        <v>0</v>
      </c>
      <c r="U294" s="52">
        <f t="shared" si="475"/>
        <v>3929</v>
      </c>
      <c r="V294" s="6"/>
      <c r="W294" s="142"/>
      <c r="X294" s="74">
        <f>+U294-K294</f>
        <v>0</v>
      </c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</row>
    <row r="295" spans="1:46" s="13" customFormat="1" ht="25.5" hidden="1" customHeight="1" outlineLevel="1" x14ac:dyDescent="0.2">
      <c r="A295" s="75">
        <v>1</v>
      </c>
      <c r="B295" s="140" t="s">
        <v>109</v>
      </c>
      <c r="C295" s="141" t="s">
        <v>108</v>
      </c>
      <c r="D295" s="78"/>
      <c r="E295" s="77"/>
      <c r="F295" s="77"/>
      <c r="G295" s="77"/>
      <c r="H295" s="77"/>
      <c r="I295" s="77"/>
      <c r="J295" s="77"/>
      <c r="K295" s="77"/>
      <c r="L295" s="77"/>
      <c r="M295" s="78"/>
      <c r="N295" s="79"/>
      <c r="O295" s="79"/>
      <c r="P295" s="79"/>
      <c r="Q295" s="79"/>
      <c r="R295" s="79"/>
      <c r="S295" s="79"/>
      <c r="T295" s="79"/>
      <c r="U295" s="79"/>
      <c r="W295" s="142"/>
    </row>
    <row r="296" spans="1:46" ht="40.5" hidden="1" customHeight="1" outlineLevel="1" x14ac:dyDescent="0.25">
      <c r="A296" s="80">
        <v>2</v>
      </c>
      <c r="B296" s="81" t="s">
        <v>0</v>
      </c>
      <c r="C296" s="82"/>
      <c r="D296" s="83"/>
      <c r="E296" s="84" t="str">
        <f t="shared" ref="E296:K296" si="476">+E$6</f>
        <v>Eredeti előirányzat
2026. év</v>
      </c>
      <c r="F296" s="84" t="str">
        <f t="shared" si="476"/>
        <v>1. változtatás
adatai</v>
      </c>
      <c r="G296" s="84" t="str">
        <f t="shared" si="476"/>
        <v>1. Módosított előirányzat
2026. év</v>
      </c>
      <c r="H296" s="84" t="str">
        <f t="shared" si="476"/>
        <v>változás: 2.</v>
      </c>
      <c r="I296" s="84" t="str">
        <f t="shared" si="476"/>
        <v>2. Módosított előirányzat
2026. év</v>
      </c>
      <c r="J296" s="84" t="str">
        <f t="shared" si="476"/>
        <v>módosításás: 3.</v>
      </c>
      <c r="K296" s="84" t="str">
        <f t="shared" si="476"/>
        <v>3. Módosított előirányzat
2026. év</v>
      </c>
      <c r="L296" s="85"/>
      <c r="M296" s="63" t="s">
        <v>1</v>
      </c>
      <c r="N296" s="86"/>
      <c r="O296" s="84" t="str">
        <f t="shared" ref="O296:U296" si="477">+O$6</f>
        <v>Eredeti előirányzat
2026. év</v>
      </c>
      <c r="P296" s="84" t="str">
        <f t="shared" si="477"/>
        <v>1. változtatás
adatai</v>
      </c>
      <c r="Q296" s="84" t="str">
        <f t="shared" si="477"/>
        <v>1. Módosított előirányzat
2026. év</v>
      </c>
      <c r="R296" s="84" t="str">
        <f t="shared" si="477"/>
        <v>változás: 2.</v>
      </c>
      <c r="S296" s="84" t="str">
        <f t="shared" si="477"/>
        <v>2. Módosított előirányzat
2026. év</v>
      </c>
      <c r="T296" s="84" t="str">
        <f t="shared" si="477"/>
        <v>módosítás: 3.</v>
      </c>
      <c r="U296" s="84" t="str">
        <f t="shared" si="477"/>
        <v>3. Módosított előirányzat
2026. év</v>
      </c>
      <c r="W296" s="138"/>
    </row>
    <row r="297" spans="1:46" ht="19.5" hidden="1" customHeight="1" outlineLevel="1" x14ac:dyDescent="0.25">
      <c r="A297" s="75">
        <v>3</v>
      </c>
      <c r="B297" s="22"/>
      <c r="C297" s="16" t="s">
        <v>2</v>
      </c>
      <c r="D297" s="23"/>
      <c r="E297" s="24">
        <f t="shared" ref="E297:G297" si="478">+E298+E299+E300+E301</f>
        <v>0</v>
      </c>
      <c r="F297" s="24">
        <f t="shared" si="478"/>
        <v>0</v>
      </c>
      <c r="G297" s="24">
        <f t="shared" si="478"/>
        <v>0</v>
      </c>
      <c r="H297" s="24">
        <f t="shared" ref="H297:I297" si="479">+H298+H299+H300+H301</f>
        <v>0</v>
      </c>
      <c r="I297" s="24">
        <f t="shared" si="479"/>
        <v>0</v>
      </c>
      <c r="J297" s="24">
        <f t="shared" ref="J297:K297" si="480">+J298+J299+J300+J301</f>
        <v>0</v>
      </c>
      <c r="K297" s="24">
        <f t="shared" si="480"/>
        <v>0</v>
      </c>
      <c r="L297" s="25"/>
      <c r="M297" s="26" t="s">
        <v>3</v>
      </c>
      <c r="N297" s="27"/>
      <c r="O297" s="28">
        <f t="shared" ref="O297:Q297" si="481">SUM(O298:O302)</f>
        <v>0</v>
      </c>
      <c r="P297" s="28">
        <f t="shared" si="481"/>
        <v>0</v>
      </c>
      <c r="Q297" s="88">
        <f t="shared" si="481"/>
        <v>0</v>
      </c>
      <c r="R297" s="28">
        <f t="shared" ref="R297:S297" si="482">SUM(R298:R302)</f>
        <v>0</v>
      </c>
      <c r="S297" s="88">
        <f t="shared" si="482"/>
        <v>0</v>
      </c>
      <c r="T297" s="28">
        <f t="shared" ref="T297:U297" si="483">SUM(T298:T302)</f>
        <v>0</v>
      </c>
      <c r="U297" s="88">
        <f t="shared" si="483"/>
        <v>0</v>
      </c>
      <c r="W297" s="138"/>
    </row>
    <row r="298" spans="1:46" ht="19.5" hidden="1" customHeight="1" outlineLevel="1" x14ac:dyDescent="0.25">
      <c r="A298" s="80">
        <v>4</v>
      </c>
      <c r="B298" s="29"/>
      <c r="C298" s="30" t="s">
        <v>4</v>
      </c>
      <c r="D298" s="30"/>
      <c r="E298" s="31"/>
      <c r="F298" s="31"/>
      <c r="G298" s="31">
        <f>+E298+F298</f>
        <v>0</v>
      </c>
      <c r="H298" s="31"/>
      <c r="I298" s="31">
        <f>+G298+H298</f>
        <v>0</v>
      </c>
      <c r="J298" s="31"/>
      <c r="K298" s="31">
        <f>+I298+J298</f>
        <v>0</v>
      </c>
      <c r="L298" s="32"/>
      <c r="M298" s="33"/>
      <c r="N298" s="34" t="s">
        <v>6</v>
      </c>
      <c r="O298" s="35">
        <v>0</v>
      </c>
      <c r="P298" s="35">
        <v>0</v>
      </c>
      <c r="Q298" s="89">
        <f>+O298+P298</f>
        <v>0</v>
      </c>
      <c r="R298" s="35">
        <v>0</v>
      </c>
      <c r="S298" s="89">
        <f>+Q298+R298</f>
        <v>0</v>
      </c>
      <c r="T298" s="35">
        <v>0</v>
      </c>
      <c r="U298" s="89">
        <f>+S298+T298</f>
        <v>0</v>
      </c>
      <c r="W298" s="138"/>
    </row>
    <row r="299" spans="1:46" ht="23.25" hidden="1" customHeight="1" outlineLevel="1" x14ac:dyDescent="0.25">
      <c r="A299" s="75">
        <v>5</v>
      </c>
      <c r="B299" s="37"/>
      <c r="C299" s="38" t="s">
        <v>5</v>
      </c>
      <c r="D299" s="39"/>
      <c r="E299" s="40">
        <v>0</v>
      </c>
      <c r="F299" s="40">
        <v>0</v>
      </c>
      <c r="G299" s="40">
        <f t="shared" ref="G299:G309" si="484">+E299+F299</f>
        <v>0</v>
      </c>
      <c r="H299" s="40">
        <v>0</v>
      </c>
      <c r="I299" s="40">
        <f t="shared" ref="I299:I309" si="485">+G299+H299</f>
        <v>0</v>
      </c>
      <c r="J299" s="40">
        <v>0</v>
      </c>
      <c r="K299" s="40">
        <f t="shared" ref="K299:K309" si="486">+I299+J299</f>
        <v>0</v>
      </c>
      <c r="L299" s="32"/>
      <c r="M299" s="41"/>
      <c r="N299" s="42" t="s">
        <v>8</v>
      </c>
      <c r="O299" s="43">
        <v>0</v>
      </c>
      <c r="P299" s="43">
        <v>0</v>
      </c>
      <c r="Q299" s="90">
        <f t="shared" ref="Q299:Q309" si="487">+O299+P299</f>
        <v>0</v>
      </c>
      <c r="R299" s="43">
        <v>0</v>
      </c>
      <c r="S299" s="90">
        <f t="shared" ref="S299:S302" si="488">+Q299+R299</f>
        <v>0</v>
      </c>
      <c r="T299" s="43">
        <v>0</v>
      </c>
      <c r="U299" s="90">
        <f t="shared" ref="U299:U302" si="489">+S299+T299</f>
        <v>0</v>
      </c>
      <c r="W299" s="138"/>
    </row>
    <row r="300" spans="1:46" ht="19.5" hidden="1" customHeight="1" outlineLevel="1" x14ac:dyDescent="0.25">
      <c r="A300" s="80">
        <v>6</v>
      </c>
      <c r="B300" s="37"/>
      <c r="C300" s="38" t="s">
        <v>7</v>
      </c>
      <c r="D300" s="39"/>
      <c r="E300" s="40">
        <v>0</v>
      </c>
      <c r="F300" s="40">
        <v>0</v>
      </c>
      <c r="G300" s="40">
        <f t="shared" si="484"/>
        <v>0</v>
      </c>
      <c r="H300" s="40">
        <v>0</v>
      </c>
      <c r="I300" s="40">
        <f t="shared" si="485"/>
        <v>0</v>
      </c>
      <c r="J300" s="40">
        <v>0</v>
      </c>
      <c r="K300" s="40">
        <f t="shared" si="486"/>
        <v>0</v>
      </c>
      <c r="L300" s="32"/>
      <c r="M300" s="41"/>
      <c r="N300" s="44" t="s">
        <v>9</v>
      </c>
      <c r="O300" s="43">
        <v>0</v>
      </c>
      <c r="P300" s="43">
        <v>0</v>
      </c>
      <c r="Q300" s="90">
        <f t="shared" si="487"/>
        <v>0</v>
      </c>
      <c r="R300" s="43">
        <v>0</v>
      </c>
      <c r="S300" s="90">
        <f t="shared" si="488"/>
        <v>0</v>
      </c>
      <c r="T300" s="43">
        <v>0</v>
      </c>
      <c r="U300" s="90">
        <f t="shared" si="489"/>
        <v>0</v>
      </c>
      <c r="W300" s="138"/>
    </row>
    <row r="301" spans="1:46" ht="19.5" hidden="1" customHeight="1" outlineLevel="1" x14ac:dyDescent="0.25">
      <c r="A301" s="75">
        <v>7</v>
      </c>
      <c r="B301" s="37"/>
      <c r="C301" s="38" t="s">
        <v>21</v>
      </c>
      <c r="D301" s="39"/>
      <c r="E301" s="40">
        <v>0</v>
      </c>
      <c r="F301" s="40">
        <v>0</v>
      </c>
      <c r="G301" s="40">
        <f t="shared" si="484"/>
        <v>0</v>
      </c>
      <c r="H301" s="40">
        <v>0</v>
      </c>
      <c r="I301" s="40">
        <f t="shared" si="485"/>
        <v>0</v>
      </c>
      <c r="J301" s="40">
        <v>0</v>
      </c>
      <c r="K301" s="40">
        <f t="shared" si="486"/>
        <v>0</v>
      </c>
      <c r="L301" s="32"/>
      <c r="M301" s="41"/>
      <c r="N301" s="44" t="s">
        <v>11</v>
      </c>
      <c r="O301" s="43">
        <v>0</v>
      </c>
      <c r="P301" s="43">
        <v>0</v>
      </c>
      <c r="Q301" s="90">
        <f t="shared" si="487"/>
        <v>0</v>
      </c>
      <c r="R301" s="43">
        <v>0</v>
      </c>
      <c r="S301" s="90">
        <f t="shared" si="488"/>
        <v>0</v>
      </c>
      <c r="T301" s="43">
        <v>0</v>
      </c>
      <c r="U301" s="90">
        <f t="shared" si="489"/>
        <v>0</v>
      </c>
      <c r="W301" s="138"/>
    </row>
    <row r="302" spans="1:46" ht="19.5" hidden="1" customHeight="1" outlineLevel="1" x14ac:dyDescent="0.25">
      <c r="A302" s="80">
        <v>8</v>
      </c>
      <c r="B302" s="45"/>
      <c r="C302" s="46"/>
      <c r="D302" s="46"/>
      <c r="E302" s="47">
        <v>0</v>
      </c>
      <c r="F302" s="47">
        <v>0</v>
      </c>
      <c r="G302" s="47">
        <f t="shared" si="484"/>
        <v>0</v>
      </c>
      <c r="H302" s="47">
        <v>0</v>
      </c>
      <c r="I302" s="47">
        <f t="shared" si="485"/>
        <v>0</v>
      </c>
      <c r="J302" s="47">
        <v>0</v>
      </c>
      <c r="K302" s="47">
        <f t="shared" si="486"/>
        <v>0</v>
      </c>
      <c r="L302" s="32"/>
      <c r="M302" s="48"/>
      <c r="N302" s="49" t="s">
        <v>12</v>
      </c>
      <c r="O302" s="50">
        <v>0</v>
      </c>
      <c r="P302" s="50">
        <v>0</v>
      </c>
      <c r="Q302" s="91">
        <f t="shared" si="487"/>
        <v>0</v>
      </c>
      <c r="R302" s="50">
        <v>0</v>
      </c>
      <c r="S302" s="91">
        <f t="shared" si="488"/>
        <v>0</v>
      </c>
      <c r="T302" s="50">
        <v>0</v>
      </c>
      <c r="U302" s="91">
        <f t="shared" si="489"/>
        <v>0</v>
      </c>
      <c r="W302" s="138"/>
    </row>
    <row r="303" spans="1:46" ht="19.5" hidden="1" customHeight="1" outlineLevel="1" x14ac:dyDescent="0.25">
      <c r="A303" s="75">
        <v>9</v>
      </c>
      <c r="B303" s="45"/>
      <c r="C303" s="46"/>
      <c r="D303" s="46"/>
      <c r="E303" s="47">
        <v>0</v>
      </c>
      <c r="F303" s="47">
        <v>0</v>
      </c>
      <c r="G303" s="47">
        <f t="shared" si="484"/>
        <v>0</v>
      </c>
      <c r="H303" s="47">
        <v>0</v>
      </c>
      <c r="I303" s="47">
        <f t="shared" si="485"/>
        <v>0</v>
      </c>
      <c r="J303" s="47">
        <v>0</v>
      </c>
      <c r="K303" s="47">
        <f t="shared" si="486"/>
        <v>0</v>
      </c>
      <c r="L303" s="51"/>
      <c r="M303" s="26" t="s">
        <v>13</v>
      </c>
      <c r="N303" s="27"/>
      <c r="O303" s="52">
        <f t="shared" ref="O303:Q303" si="490">SUM(O304:O306)</f>
        <v>0</v>
      </c>
      <c r="P303" s="52">
        <f t="shared" si="490"/>
        <v>0</v>
      </c>
      <c r="Q303" s="52">
        <f t="shared" si="490"/>
        <v>0</v>
      </c>
      <c r="R303" s="52">
        <f t="shared" ref="R303:S303" si="491">SUM(R304:R306)</f>
        <v>0</v>
      </c>
      <c r="S303" s="52">
        <f t="shared" si="491"/>
        <v>0</v>
      </c>
      <c r="T303" s="52">
        <f t="shared" ref="T303:U303" si="492">SUM(T304:T306)</f>
        <v>0</v>
      </c>
      <c r="U303" s="52">
        <f t="shared" si="492"/>
        <v>0</v>
      </c>
      <c r="W303" s="138"/>
    </row>
    <row r="304" spans="1:46" ht="19.5" hidden="1" customHeight="1" outlineLevel="1" x14ac:dyDescent="0.25">
      <c r="A304" s="80">
        <v>10</v>
      </c>
      <c r="B304" s="22"/>
      <c r="C304" s="16" t="s">
        <v>10</v>
      </c>
      <c r="D304" s="53"/>
      <c r="E304" s="54">
        <v>0</v>
      </c>
      <c r="F304" s="54">
        <v>0</v>
      </c>
      <c r="G304" s="54">
        <f t="shared" si="484"/>
        <v>0</v>
      </c>
      <c r="H304" s="54">
        <v>0</v>
      </c>
      <c r="I304" s="54">
        <f t="shared" si="485"/>
        <v>0</v>
      </c>
      <c r="J304" s="54">
        <v>0</v>
      </c>
      <c r="K304" s="54">
        <f t="shared" si="486"/>
        <v>0</v>
      </c>
      <c r="L304" s="25"/>
      <c r="M304" s="33"/>
      <c r="N304" s="34" t="s">
        <v>15</v>
      </c>
      <c r="O304" s="35">
        <v>0</v>
      </c>
      <c r="P304" s="35">
        <v>0</v>
      </c>
      <c r="Q304" s="89">
        <f t="shared" si="487"/>
        <v>0</v>
      </c>
      <c r="R304" s="35">
        <v>0</v>
      </c>
      <c r="S304" s="89">
        <f t="shared" ref="S304:S309" si="493">+Q304+R304</f>
        <v>0</v>
      </c>
      <c r="T304" s="35">
        <v>0</v>
      </c>
      <c r="U304" s="89">
        <f t="shared" ref="U304:U309" si="494">+S304+T304</f>
        <v>0</v>
      </c>
      <c r="W304" s="138"/>
    </row>
    <row r="305" spans="1:46" ht="19.5" hidden="1" customHeight="1" outlineLevel="1" x14ac:dyDescent="0.25">
      <c r="A305" s="75">
        <v>11</v>
      </c>
      <c r="B305" s="22"/>
      <c r="C305" s="16" t="s">
        <v>23</v>
      </c>
      <c r="D305" s="53"/>
      <c r="E305" s="55">
        <v>0</v>
      </c>
      <c r="F305" s="55">
        <v>0</v>
      </c>
      <c r="G305" s="55">
        <f t="shared" si="484"/>
        <v>0</v>
      </c>
      <c r="H305" s="55">
        <v>0</v>
      </c>
      <c r="I305" s="55">
        <f t="shared" si="485"/>
        <v>0</v>
      </c>
      <c r="J305" s="55">
        <v>0</v>
      </c>
      <c r="K305" s="55">
        <f t="shared" si="486"/>
        <v>0</v>
      </c>
      <c r="L305" s="56"/>
      <c r="M305" s="41"/>
      <c r="N305" s="44" t="s">
        <v>16</v>
      </c>
      <c r="O305" s="43">
        <v>0</v>
      </c>
      <c r="P305" s="43">
        <v>0</v>
      </c>
      <c r="Q305" s="90">
        <f t="shared" si="487"/>
        <v>0</v>
      </c>
      <c r="R305" s="43">
        <v>0</v>
      </c>
      <c r="S305" s="90">
        <f t="shared" si="493"/>
        <v>0</v>
      </c>
      <c r="T305" s="43">
        <v>0</v>
      </c>
      <c r="U305" s="90">
        <f t="shared" si="494"/>
        <v>0</v>
      </c>
      <c r="W305" s="138"/>
    </row>
    <row r="306" spans="1:46" ht="19.5" hidden="1" customHeight="1" outlineLevel="1" x14ac:dyDescent="0.25">
      <c r="A306" s="80">
        <v>12</v>
      </c>
      <c r="B306" s="22"/>
      <c r="C306" s="16" t="s">
        <v>22</v>
      </c>
      <c r="D306" s="53"/>
      <c r="E306" s="57">
        <v>0</v>
      </c>
      <c r="F306" s="57">
        <v>0</v>
      </c>
      <c r="G306" s="57">
        <f t="shared" si="484"/>
        <v>0</v>
      </c>
      <c r="H306" s="57">
        <v>0</v>
      </c>
      <c r="I306" s="57">
        <f t="shared" si="485"/>
        <v>0</v>
      </c>
      <c r="J306" s="57">
        <v>0</v>
      </c>
      <c r="K306" s="57">
        <f t="shared" si="486"/>
        <v>0</v>
      </c>
      <c r="M306" s="58"/>
      <c r="N306" s="59" t="s">
        <v>17</v>
      </c>
      <c r="O306" s="60">
        <v>0</v>
      </c>
      <c r="P306" s="60">
        <v>0</v>
      </c>
      <c r="Q306" s="92">
        <f t="shared" si="487"/>
        <v>0</v>
      </c>
      <c r="R306" s="60">
        <v>0</v>
      </c>
      <c r="S306" s="92">
        <f t="shared" si="493"/>
        <v>0</v>
      </c>
      <c r="T306" s="60">
        <v>0</v>
      </c>
      <c r="U306" s="92">
        <f t="shared" si="494"/>
        <v>0</v>
      </c>
      <c r="W306" s="138"/>
    </row>
    <row r="307" spans="1:46" ht="19.5" hidden="1" customHeight="1" outlineLevel="1" x14ac:dyDescent="0.25">
      <c r="A307" s="75">
        <v>13</v>
      </c>
      <c r="B307" s="22"/>
      <c r="C307" s="16" t="s">
        <v>31</v>
      </c>
      <c r="D307" s="53"/>
      <c r="E307" s="55">
        <v>0</v>
      </c>
      <c r="F307" s="55">
        <v>0</v>
      </c>
      <c r="G307" s="55">
        <f t="shared" si="484"/>
        <v>0</v>
      </c>
      <c r="H307" s="55">
        <v>0</v>
      </c>
      <c r="I307" s="55">
        <f t="shared" si="485"/>
        <v>0</v>
      </c>
      <c r="J307" s="55">
        <v>0</v>
      </c>
      <c r="K307" s="55">
        <f t="shared" si="486"/>
        <v>0</v>
      </c>
      <c r="L307" s="56"/>
      <c r="M307" s="61" t="s">
        <v>29</v>
      </c>
      <c r="N307" s="62"/>
      <c r="O307" s="52">
        <v>0</v>
      </c>
      <c r="P307" s="52">
        <v>0</v>
      </c>
      <c r="Q307" s="52">
        <f t="shared" si="487"/>
        <v>0</v>
      </c>
      <c r="R307" s="52">
        <v>0</v>
      </c>
      <c r="S307" s="52">
        <f t="shared" si="493"/>
        <v>0</v>
      </c>
      <c r="T307" s="52">
        <v>0</v>
      </c>
      <c r="U307" s="52">
        <f t="shared" si="494"/>
        <v>0</v>
      </c>
      <c r="W307" s="138"/>
    </row>
    <row r="308" spans="1:46" ht="19.5" hidden="1" customHeight="1" outlineLevel="1" x14ac:dyDescent="0.25">
      <c r="A308" s="80">
        <v>14</v>
      </c>
      <c r="B308" s="22"/>
      <c r="C308" s="16" t="s">
        <v>35</v>
      </c>
      <c r="D308" s="53"/>
      <c r="E308" s="57">
        <v>0</v>
      </c>
      <c r="F308" s="57">
        <v>0</v>
      </c>
      <c r="G308" s="57">
        <f t="shared" si="484"/>
        <v>0</v>
      </c>
      <c r="H308" s="57">
        <v>0</v>
      </c>
      <c r="I308" s="57">
        <f t="shared" si="485"/>
        <v>0</v>
      </c>
      <c r="J308" s="57">
        <v>0</v>
      </c>
      <c r="K308" s="57">
        <f t="shared" si="486"/>
        <v>0</v>
      </c>
      <c r="L308" s="51"/>
      <c r="M308" s="63" t="s">
        <v>28</v>
      </c>
      <c r="N308" s="64"/>
      <c r="O308" s="52">
        <v>0</v>
      </c>
      <c r="P308" s="52">
        <v>0</v>
      </c>
      <c r="Q308" s="52">
        <f t="shared" si="487"/>
        <v>0</v>
      </c>
      <c r="R308" s="52">
        <v>0</v>
      </c>
      <c r="S308" s="52">
        <f t="shared" si="493"/>
        <v>0</v>
      </c>
      <c r="T308" s="52">
        <v>0</v>
      </c>
      <c r="U308" s="52">
        <f t="shared" si="494"/>
        <v>0</v>
      </c>
      <c r="W308" s="138"/>
    </row>
    <row r="309" spans="1:46" ht="19.5" hidden="1" customHeight="1" outlineLevel="1" thickBot="1" x14ac:dyDescent="0.3">
      <c r="A309" s="75">
        <v>15</v>
      </c>
      <c r="B309" s="65"/>
      <c r="C309" s="66" t="s">
        <v>123</v>
      </c>
      <c r="D309" s="66"/>
      <c r="E309" s="67">
        <v>0</v>
      </c>
      <c r="F309" s="67">
        <v>0</v>
      </c>
      <c r="G309" s="67">
        <f t="shared" si="484"/>
        <v>0</v>
      </c>
      <c r="H309" s="67">
        <v>0</v>
      </c>
      <c r="I309" s="67">
        <f t="shared" si="485"/>
        <v>0</v>
      </c>
      <c r="J309" s="67">
        <v>0</v>
      </c>
      <c r="K309" s="67">
        <f t="shared" si="486"/>
        <v>0</v>
      </c>
      <c r="L309" s="51"/>
      <c r="M309" s="68" t="s">
        <v>123</v>
      </c>
      <c r="N309" s="69"/>
      <c r="O309" s="70">
        <v>0</v>
      </c>
      <c r="P309" s="70">
        <v>0</v>
      </c>
      <c r="Q309" s="93">
        <f t="shared" si="487"/>
        <v>0</v>
      </c>
      <c r="R309" s="70">
        <v>0</v>
      </c>
      <c r="S309" s="93">
        <f t="shared" si="493"/>
        <v>0</v>
      </c>
      <c r="T309" s="70">
        <v>0</v>
      </c>
      <c r="U309" s="93">
        <f t="shared" si="494"/>
        <v>0</v>
      </c>
      <c r="W309" s="138"/>
    </row>
    <row r="310" spans="1:46" s="13" customFormat="1" ht="19.5" hidden="1" customHeight="1" outlineLevel="1" thickBot="1" x14ac:dyDescent="0.3">
      <c r="A310" s="80">
        <v>16</v>
      </c>
      <c r="B310" s="15" t="s">
        <v>14</v>
      </c>
      <c r="C310" s="16"/>
      <c r="D310" s="53"/>
      <c r="E310" s="55">
        <f t="shared" ref="E310:F310" si="495">SUM(E304:E309)+E297</f>
        <v>0</v>
      </c>
      <c r="F310" s="55">
        <f t="shared" si="495"/>
        <v>0</v>
      </c>
      <c r="G310" s="55">
        <f>SUM(G304:G309)+G297</f>
        <v>0</v>
      </c>
      <c r="H310" s="55">
        <f t="shared" ref="H310:J310" si="496">SUM(H304:H309)+H297</f>
        <v>0</v>
      </c>
      <c r="I310" s="55">
        <f>SUM(I304:I309)+I297</f>
        <v>0</v>
      </c>
      <c r="J310" s="55">
        <f t="shared" si="496"/>
        <v>0</v>
      </c>
      <c r="K310" s="55">
        <f>SUM(K304:K309)+K297</f>
        <v>0</v>
      </c>
      <c r="L310" s="71"/>
      <c r="M310" s="72" t="s">
        <v>18</v>
      </c>
      <c r="N310" s="87"/>
      <c r="O310" s="52">
        <f t="shared" ref="O310:Q310" si="497">+O308+O303+O297+O307+O309</f>
        <v>0</v>
      </c>
      <c r="P310" s="52">
        <f t="shared" si="497"/>
        <v>0</v>
      </c>
      <c r="Q310" s="52">
        <f t="shared" si="497"/>
        <v>0</v>
      </c>
      <c r="R310" s="52">
        <f t="shared" ref="R310:S310" si="498">+R308+R303+R297+R307+R309</f>
        <v>0</v>
      </c>
      <c r="S310" s="52">
        <f t="shared" si="498"/>
        <v>0</v>
      </c>
      <c r="T310" s="52">
        <f t="shared" ref="T310:U310" si="499">+T308+T303+T297+T307+T309</f>
        <v>0</v>
      </c>
      <c r="U310" s="52">
        <f t="shared" si="499"/>
        <v>0</v>
      </c>
      <c r="V310" s="6"/>
      <c r="W310" s="142"/>
      <c r="X310" s="74">
        <f>+Q310-G310</f>
        <v>0</v>
      </c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</row>
    <row r="311" spans="1:46" s="13" customFormat="1" ht="25.5" hidden="1" customHeight="1" outlineLevel="1" x14ac:dyDescent="0.2">
      <c r="A311" s="75">
        <v>1</v>
      </c>
      <c r="B311" s="140" t="s">
        <v>109</v>
      </c>
      <c r="C311" s="141" t="s">
        <v>108</v>
      </c>
      <c r="D311" s="78"/>
      <c r="E311" s="77"/>
      <c r="F311" s="77"/>
      <c r="G311" s="77"/>
      <c r="H311" s="77"/>
      <c r="I311" s="77"/>
      <c r="J311" s="77"/>
      <c r="K311" s="77"/>
      <c r="L311" s="77"/>
      <c r="M311" s="78"/>
      <c r="N311" s="79"/>
      <c r="O311" s="79"/>
      <c r="P311" s="79"/>
      <c r="Q311" s="79"/>
      <c r="R311" s="79"/>
      <c r="S311" s="79"/>
      <c r="T311" s="79"/>
      <c r="U311" s="79"/>
      <c r="W311" s="142"/>
    </row>
    <row r="312" spans="1:46" ht="40.5" hidden="1" customHeight="1" outlineLevel="1" x14ac:dyDescent="0.25">
      <c r="A312" s="80">
        <v>2</v>
      </c>
      <c r="B312" s="81" t="s">
        <v>0</v>
      </c>
      <c r="C312" s="82"/>
      <c r="D312" s="83"/>
      <c r="E312" s="84" t="str">
        <f t="shared" ref="E312:K312" si="500">+E$6</f>
        <v>Eredeti előirányzat
2026. év</v>
      </c>
      <c r="F312" s="84" t="str">
        <f t="shared" si="500"/>
        <v>1. változtatás
adatai</v>
      </c>
      <c r="G312" s="84" t="str">
        <f t="shared" si="500"/>
        <v>1. Módosított előirányzat
2026. év</v>
      </c>
      <c r="H312" s="84" t="str">
        <f t="shared" si="500"/>
        <v>változás: 2.</v>
      </c>
      <c r="I312" s="84" t="str">
        <f t="shared" si="500"/>
        <v>2. Módosított előirányzat
2026. év</v>
      </c>
      <c r="J312" s="84" t="str">
        <f t="shared" si="500"/>
        <v>módosításás: 3.</v>
      </c>
      <c r="K312" s="84" t="str">
        <f t="shared" si="500"/>
        <v>3. Módosított előirányzat
2026. év</v>
      </c>
      <c r="L312" s="85"/>
      <c r="M312" s="63" t="s">
        <v>1</v>
      </c>
      <c r="N312" s="86"/>
      <c r="O312" s="84" t="str">
        <f t="shared" ref="O312:U312" si="501">+O$6</f>
        <v>Eredeti előirányzat
2026. év</v>
      </c>
      <c r="P312" s="84" t="str">
        <f t="shared" si="501"/>
        <v>1. változtatás
adatai</v>
      </c>
      <c r="Q312" s="84" t="str">
        <f t="shared" si="501"/>
        <v>1. Módosított előirányzat
2026. év</v>
      </c>
      <c r="R312" s="84" t="str">
        <f t="shared" si="501"/>
        <v>változás: 2.</v>
      </c>
      <c r="S312" s="84" t="str">
        <f t="shared" si="501"/>
        <v>2. Módosított előirányzat
2026. év</v>
      </c>
      <c r="T312" s="84" t="str">
        <f t="shared" si="501"/>
        <v>módosítás: 3.</v>
      </c>
      <c r="U312" s="84" t="str">
        <f t="shared" si="501"/>
        <v>3. Módosított előirányzat
2026. év</v>
      </c>
      <c r="W312" s="138"/>
    </row>
    <row r="313" spans="1:46" ht="19.5" hidden="1" customHeight="1" outlineLevel="1" x14ac:dyDescent="0.25">
      <c r="A313" s="75">
        <v>3</v>
      </c>
      <c r="B313" s="22"/>
      <c r="C313" s="16" t="s">
        <v>2</v>
      </c>
      <c r="D313" s="23"/>
      <c r="E313" s="24">
        <f t="shared" ref="E313:G313" si="502">+E314+E315+E316+E317</f>
        <v>0</v>
      </c>
      <c r="F313" s="24">
        <f t="shared" si="502"/>
        <v>0</v>
      </c>
      <c r="G313" s="24">
        <f t="shared" si="502"/>
        <v>0</v>
      </c>
      <c r="H313" s="24">
        <f t="shared" ref="H313:I313" si="503">+H314+H315+H316+H317</f>
        <v>0</v>
      </c>
      <c r="I313" s="24">
        <f t="shared" si="503"/>
        <v>0</v>
      </c>
      <c r="J313" s="24">
        <f t="shared" ref="J313:K313" si="504">+J314+J315+J316+J317</f>
        <v>0</v>
      </c>
      <c r="K313" s="24">
        <f t="shared" si="504"/>
        <v>0</v>
      </c>
      <c r="L313" s="25"/>
      <c r="M313" s="26" t="s">
        <v>3</v>
      </c>
      <c r="N313" s="27"/>
      <c r="O313" s="28">
        <f t="shared" ref="O313:Q313" si="505">SUM(O314:O318)</f>
        <v>0</v>
      </c>
      <c r="P313" s="28">
        <f t="shared" si="505"/>
        <v>0</v>
      </c>
      <c r="Q313" s="88">
        <f t="shared" si="505"/>
        <v>0</v>
      </c>
      <c r="R313" s="28">
        <f t="shared" ref="R313:S313" si="506">SUM(R314:R318)</f>
        <v>0</v>
      </c>
      <c r="S313" s="88">
        <f t="shared" si="506"/>
        <v>0</v>
      </c>
      <c r="T313" s="28">
        <f t="shared" ref="T313:U313" si="507">SUM(T314:T318)</f>
        <v>0</v>
      </c>
      <c r="U313" s="88">
        <f t="shared" si="507"/>
        <v>0</v>
      </c>
      <c r="W313" s="138"/>
    </row>
    <row r="314" spans="1:46" ht="19.5" hidden="1" customHeight="1" outlineLevel="1" x14ac:dyDescent="0.25">
      <c r="A314" s="80">
        <v>4</v>
      </c>
      <c r="B314" s="29"/>
      <c r="C314" s="30" t="s">
        <v>4</v>
      </c>
      <c r="D314" s="30"/>
      <c r="E314" s="31"/>
      <c r="F314" s="31"/>
      <c r="G314" s="31">
        <f>+E314+F314</f>
        <v>0</v>
      </c>
      <c r="H314" s="31"/>
      <c r="I314" s="31">
        <f>+G314+H314</f>
        <v>0</v>
      </c>
      <c r="J314" s="31"/>
      <c r="K314" s="31">
        <f>+I314+J314</f>
        <v>0</v>
      </c>
      <c r="L314" s="32"/>
      <c r="M314" s="33"/>
      <c r="N314" s="34" t="s">
        <v>6</v>
      </c>
      <c r="O314" s="35">
        <v>0</v>
      </c>
      <c r="P314" s="35">
        <v>0</v>
      </c>
      <c r="Q314" s="89">
        <f>+O314+P314</f>
        <v>0</v>
      </c>
      <c r="R314" s="35">
        <v>0</v>
      </c>
      <c r="S314" s="89">
        <f>+Q314+R314</f>
        <v>0</v>
      </c>
      <c r="T314" s="35">
        <v>0</v>
      </c>
      <c r="U314" s="89">
        <f>+S314+T314</f>
        <v>0</v>
      </c>
      <c r="W314" s="138"/>
    </row>
    <row r="315" spans="1:46" ht="23.25" hidden="1" customHeight="1" outlineLevel="1" x14ac:dyDescent="0.25">
      <c r="A315" s="75">
        <v>5</v>
      </c>
      <c r="B315" s="37"/>
      <c r="C315" s="38" t="s">
        <v>5</v>
      </c>
      <c r="D315" s="39"/>
      <c r="E315" s="40">
        <v>0</v>
      </c>
      <c r="F315" s="40">
        <v>0</v>
      </c>
      <c r="G315" s="40">
        <f t="shared" ref="G315:G325" si="508">+E315+F315</f>
        <v>0</v>
      </c>
      <c r="H315" s="40">
        <v>0</v>
      </c>
      <c r="I315" s="40">
        <f t="shared" ref="I315:I325" si="509">+G315+H315</f>
        <v>0</v>
      </c>
      <c r="J315" s="40">
        <v>0</v>
      </c>
      <c r="K315" s="40">
        <f t="shared" ref="K315:K325" si="510">+I315+J315</f>
        <v>0</v>
      </c>
      <c r="L315" s="32"/>
      <c r="M315" s="41"/>
      <c r="N315" s="42" t="s">
        <v>8</v>
      </c>
      <c r="O315" s="43">
        <v>0</v>
      </c>
      <c r="P315" s="43">
        <v>0</v>
      </c>
      <c r="Q315" s="90">
        <f t="shared" ref="Q315:Q325" si="511">+O315+P315</f>
        <v>0</v>
      </c>
      <c r="R315" s="43">
        <v>0</v>
      </c>
      <c r="S315" s="90">
        <f t="shared" ref="S315:S318" si="512">+Q315+R315</f>
        <v>0</v>
      </c>
      <c r="T315" s="43">
        <v>0</v>
      </c>
      <c r="U315" s="90">
        <f t="shared" ref="U315:U318" si="513">+S315+T315</f>
        <v>0</v>
      </c>
      <c r="W315" s="138"/>
    </row>
    <row r="316" spans="1:46" ht="19.5" hidden="1" customHeight="1" outlineLevel="1" x14ac:dyDescent="0.25">
      <c r="A316" s="80">
        <v>6</v>
      </c>
      <c r="B316" s="37"/>
      <c r="C316" s="38" t="s">
        <v>7</v>
      </c>
      <c r="D316" s="39"/>
      <c r="E316" s="40"/>
      <c r="F316" s="40"/>
      <c r="G316" s="40">
        <f t="shared" si="508"/>
        <v>0</v>
      </c>
      <c r="H316" s="40"/>
      <c r="I316" s="40">
        <f t="shared" si="509"/>
        <v>0</v>
      </c>
      <c r="J316" s="40"/>
      <c r="K316" s="40">
        <f t="shared" si="510"/>
        <v>0</v>
      </c>
      <c r="L316" s="32"/>
      <c r="M316" s="41"/>
      <c r="N316" s="44" t="s">
        <v>9</v>
      </c>
      <c r="O316" s="43">
        <v>0</v>
      </c>
      <c r="P316" s="43">
        <v>0</v>
      </c>
      <c r="Q316" s="90">
        <f t="shared" si="511"/>
        <v>0</v>
      </c>
      <c r="R316" s="43">
        <v>0</v>
      </c>
      <c r="S316" s="90">
        <f t="shared" si="512"/>
        <v>0</v>
      </c>
      <c r="T316" s="43">
        <v>0</v>
      </c>
      <c r="U316" s="90">
        <f t="shared" si="513"/>
        <v>0</v>
      </c>
      <c r="W316" s="138"/>
    </row>
    <row r="317" spans="1:46" ht="19.5" hidden="1" customHeight="1" outlineLevel="1" x14ac:dyDescent="0.25">
      <c r="A317" s="75">
        <v>7</v>
      </c>
      <c r="B317" s="37"/>
      <c r="C317" s="38" t="s">
        <v>21</v>
      </c>
      <c r="D317" s="39"/>
      <c r="E317" s="40"/>
      <c r="F317" s="40"/>
      <c r="G317" s="40">
        <f t="shared" si="508"/>
        <v>0</v>
      </c>
      <c r="H317" s="40"/>
      <c r="I317" s="40">
        <f t="shared" si="509"/>
        <v>0</v>
      </c>
      <c r="J317" s="40"/>
      <c r="K317" s="40">
        <f t="shared" si="510"/>
        <v>0</v>
      </c>
      <c r="L317" s="32"/>
      <c r="M317" s="41"/>
      <c r="N317" s="44" t="s">
        <v>11</v>
      </c>
      <c r="O317" s="43"/>
      <c r="P317" s="43"/>
      <c r="Q317" s="90">
        <f t="shared" si="511"/>
        <v>0</v>
      </c>
      <c r="R317" s="43"/>
      <c r="S317" s="90">
        <f t="shared" si="512"/>
        <v>0</v>
      </c>
      <c r="T317" s="43"/>
      <c r="U317" s="90">
        <f t="shared" si="513"/>
        <v>0</v>
      </c>
      <c r="W317" s="138"/>
    </row>
    <row r="318" spans="1:46" ht="19.5" hidden="1" customHeight="1" outlineLevel="1" x14ac:dyDescent="0.25">
      <c r="A318" s="80">
        <v>8</v>
      </c>
      <c r="B318" s="45"/>
      <c r="C318" s="46"/>
      <c r="D318" s="46"/>
      <c r="E318" s="47"/>
      <c r="F318" s="47"/>
      <c r="G318" s="47">
        <f t="shared" si="508"/>
        <v>0</v>
      </c>
      <c r="H318" s="47"/>
      <c r="I318" s="47">
        <f t="shared" si="509"/>
        <v>0</v>
      </c>
      <c r="J318" s="47"/>
      <c r="K318" s="47">
        <f t="shared" si="510"/>
        <v>0</v>
      </c>
      <c r="L318" s="32"/>
      <c r="M318" s="48"/>
      <c r="N318" s="49" t="s">
        <v>12</v>
      </c>
      <c r="O318" s="50"/>
      <c r="P318" s="50"/>
      <c r="Q318" s="91">
        <f t="shared" si="511"/>
        <v>0</v>
      </c>
      <c r="R318" s="50"/>
      <c r="S318" s="91">
        <f t="shared" si="512"/>
        <v>0</v>
      </c>
      <c r="T318" s="50"/>
      <c r="U318" s="91">
        <f t="shared" si="513"/>
        <v>0</v>
      </c>
      <c r="W318" s="138"/>
    </row>
    <row r="319" spans="1:46" ht="19.5" hidden="1" customHeight="1" outlineLevel="1" x14ac:dyDescent="0.25">
      <c r="A319" s="75">
        <v>9</v>
      </c>
      <c r="B319" s="45"/>
      <c r="C319" s="46"/>
      <c r="D319" s="46"/>
      <c r="E319" s="47"/>
      <c r="F319" s="47"/>
      <c r="G319" s="47">
        <f t="shared" si="508"/>
        <v>0</v>
      </c>
      <c r="H319" s="47"/>
      <c r="I319" s="47">
        <f t="shared" si="509"/>
        <v>0</v>
      </c>
      <c r="J319" s="47"/>
      <c r="K319" s="47">
        <f t="shared" si="510"/>
        <v>0</v>
      </c>
      <c r="L319" s="51"/>
      <c r="M319" s="26" t="s">
        <v>13</v>
      </c>
      <c r="N319" s="27"/>
      <c r="O319" s="52">
        <f t="shared" ref="O319:Q319" si="514">SUM(O320:O322)</f>
        <v>0</v>
      </c>
      <c r="P319" s="52">
        <f t="shared" si="514"/>
        <v>0</v>
      </c>
      <c r="Q319" s="52">
        <f t="shared" si="514"/>
        <v>0</v>
      </c>
      <c r="R319" s="52">
        <f t="shared" ref="R319:S319" si="515">SUM(R320:R322)</f>
        <v>0</v>
      </c>
      <c r="S319" s="52">
        <f t="shared" si="515"/>
        <v>0</v>
      </c>
      <c r="T319" s="52">
        <f t="shared" ref="T319:U319" si="516">SUM(T320:T322)</f>
        <v>0</v>
      </c>
      <c r="U319" s="52">
        <f t="shared" si="516"/>
        <v>0</v>
      </c>
      <c r="W319" s="138"/>
    </row>
    <row r="320" spans="1:46" ht="19.5" hidden="1" customHeight="1" outlineLevel="1" x14ac:dyDescent="0.25">
      <c r="A320" s="80">
        <v>10</v>
      </c>
      <c r="B320" s="22"/>
      <c r="C320" s="16" t="s">
        <v>10</v>
      </c>
      <c r="D320" s="53"/>
      <c r="E320" s="54">
        <f>149-149</f>
        <v>0</v>
      </c>
      <c r="F320" s="54">
        <f>149-149</f>
        <v>0</v>
      </c>
      <c r="G320" s="54">
        <f t="shared" si="508"/>
        <v>0</v>
      </c>
      <c r="H320" s="54">
        <f>149-149</f>
        <v>0</v>
      </c>
      <c r="I320" s="54">
        <f t="shared" si="509"/>
        <v>0</v>
      </c>
      <c r="J320" s="54">
        <f>149-149</f>
        <v>0</v>
      </c>
      <c r="K320" s="54">
        <f t="shared" si="510"/>
        <v>0</v>
      </c>
      <c r="L320" s="25"/>
      <c r="M320" s="33"/>
      <c r="N320" s="34" t="s">
        <v>15</v>
      </c>
      <c r="O320" s="35"/>
      <c r="P320" s="35"/>
      <c r="Q320" s="89">
        <f t="shared" si="511"/>
        <v>0</v>
      </c>
      <c r="R320" s="35"/>
      <c r="S320" s="89">
        <f t="shared" ref="S320:S325" si="517">+Q320+R320</f>
        <v>0</v>
      </c>
      <c r="T320" s="35"/>
      <c r="U320" s="89">
        <f t="shared" ref="U320:U325" si="518">+S320+T320</f>
        <v>0</v>
      </c>
      <c r="W320" s="138"/>
    </row>
    <row r="321" spans="1:46" ht="19.5" hidden="1" customHeight="1" outlineLevel="1" x14ac:dyDescent="0.25">
      <c r="A321" s="75">
        <v>11</v>
      </c>
      <c r="B321" s="22"/>
      <c r="C321" s="16" t="s">
        <v>23</v>
      </c>
      <c r="D321" s="53"/>
      <c r="E321" s="55">
        <v>0</v>
      </c>
      <c r="F321" s="55">
        <v>0</v>
      </c>
      <c r="G321" s="55">
        <f t="shared" si="508"/>
        <v>0</v>
      </c>
      <c r="H321" s="55">
        <v>0</v>
      </c>
      <c r="I321" s="55">
        <f t="shared" si="509"/>
        <v>0</v>
      </c>
      <c r="J321" s="55">
        <v>0</v>
      </c>
      <c r="K321" s="55">
        <f t="shared" si="510"/>
        <v>0</v>
      </c>
      <c r="L321" s="56"/>
      <c r="M321" s="41"/>
      <c r="N321" s="44" t="s">
        <v>16</v>
      </c>
      <c r="O321" s="43"/>
      <c r="P321" s="43"/>
      <c r="Q321" s="90">
        <f t="shared" si="511"/>
        <v>0</v>
      </c>
      <c r="R321" s="43"/>
      <c r="S321" s="90">
        <f t="shared" si="517"/>
        <v>0</v>
      </c>
      <c r="T321" s="43"/>
      <c r="U321" s="90">
        <f t="shared" si="518"/>
        <v>0</v>
      </c>
      <c r="W321" s="138"/>
    </row>
    <row r="322" spans="1:46" ht="19.5" hidden="1" customHeight="1" outlineLevel="1" x14ac:dyDescent="0.25">
      <c r="A322" s="80">
        <v>12</v>
      </c>
      <c r="B322" s="22"/>
      <c r="C322" s="16" t="s">
        <v>22</v>
      </c>
      <c r="D322" s="53"/>
      <c r="E322" s="57"/>
      <c r="F322" s="57"/>
      <c r="G322" s="57">
        <f t="shared" si="508"/>
        <v>0</v>
      </c>
      <c r="H322" s="57"/>
      <c r="I322" s="57">
        <f t="shared" si="509"/>
        <v>0</v>
      </c>
      <c r="J322" s="57"/>
      <c r="K322" s="57">
        <f t="shared" si="510"/>
        <v>0</v>
      </c>
      <c r="M322" s="58"/>
      <c r="N322" s="59" t="s">
        <v>17</v>
      </c>
      <c r="O322" s="60"/>
      <c r="P322" s="60"/>
      <c r="Q322" s="92">
        <f t="shared" si="511"/>
        <v>0</v>
      </c>
      <c r="R322" s="60"/>
      <c r="S322" s="92">
        <f t="shared" si="517"/>
        <v>0</v>
      </c>
      <c r="T322" s="60"/>
      <c r="U322" s="92">
        <f t="shared" si="518"/>
        <v>0</v>
      </c>
      <c r="W322" s="138"/>
    </row>
    <row r="323" spans="1:46" ht="19.5" hidden="1" customHeight="1" outlineLevel="1" x14ac:dyDescent="0.25">
      <c r="A323" s="75">
        <v>13</v>
      </c>
      <c r="B323" s="22"/>
      <c r="C323" s="16" t="s">
        <v>31</v>
      </c>
      <c r="D323" s="53"/>
      <c r="E323" s="55"/>
      <c r="F323" s="55"/>
      <c r="G323" s="55">
        <f t="shared" si="508"/>
        <v>0</v>
      </c>
      <c r="H323" s="55"/>
      <c r="I323" s="55">
        <f t="shared" si="509"/>
        <v>0</v>
      </c>
      <c r="J323" s="55"/>
      <c r="K323" s="55">
        <f t="shared" si="510"/>
        <v>0</v>
      </c>
      <c r="L323" s="56"/>
      <c r="M323" s="61" t="s">
        <v>29</v>
      </c>
      <c r="N323" s="62"/>
      <c r="O323" s="52"/>
      <c r="P323" s="52"/>
      <c r="Q323" s="52">
        <f t="shared" si="511"/>
        <v>0</v>
      </c>
      <c r="R323" s="52"/>
      <c r="S323" s="52">
        <f t="shared" si="517"/>
        <v>0</v>
      </c>
      <c r="T323" s="52"/>
      <c r="U323" s="52">
        <f t="shared" si="518"/>
        <v>0</v>
      </c>
      <c r="W323" s="138"/>
    </row>
    <row r="324" spans="1:46" ht="19.5" hidden="1" customHeight="1" outlineLevel="1" x14ac:dyDescent="0.25">
      <c r="A324" s="80">
        <v>14</v>
      </c>
      <c r="B324" s="22"/>
      <c r="C324" s="16" t="s">
        <v>35</v>
      </c>
      <c r="D324" s="53"/>
      <c r="E324" s="57"/>
      <c r="F324" s="57"/>
      <c r="G324" s="57">
        <f t="shared" si="508"/>
        <v>0</v>
      </c>
      <c r="H324" s="57"/>
      <c r="I324" s="57">
        <f t="shared" si="509"/>
        <v>0</v>
      </c>
      <c r="J324" s="57"/>
      <c r="K324" s="57">
        <f t="shared" si="510"/>
        <v>0</v>
      </c>
      <c r="L324" s="51"/>
      <c r="M324" s="63" t="s">
        <v>28</v>
      </c>
      <c r="N324" s="64"/>
      <c r="O324" s="52"/>
      <c r="P324" s="52"/>
      <c r="Q324" s="52">
        <f t="shared" si="511"/>
        <v>0</v>
      </c>
      <c r="R324" s="52"/>
      <c r="S324" s="52">
        <f t="shared" si="517"/>
        <v>0</v>
      </c>
      <c r="T324" s="52"/>
      <c r="U324" s="52">
        <f t="shared" si="518"/>
        <v>0</v>
      </c>
      <c r="W324" s="138"/>
    </row>
    <row r="325" spans="1:46" ht="19.5" hidden="1" customHeight="1" outlineLevel="1" thickBot="1" x14ac:dyDescent="0.3">
      <c r="A325" s="75">
        <v>15</v>
      </c>
      <c r="B325" s="65"/>
      <c r="C325" s="66" t="s">
        <v>123</v>
      </c>
      <c r="D325" s="66"/>
      <c r="E325" s="67"/>
      <c r="F325" s="67"/>
      <c r="G325" s="67">
        <f t="shared" si="508"/>
        <v>0</v>
      </c>
      <c r="H325" s="67"/>
      <c r="I325" s="67">
        <f t="shared" si="509"/>
        <v>0</v>
      </c>
      <c r="J325" s="67"/>
      <c r="K325" s="67">
        <f t="shared" si="510"/>
        <v>0</v>
      </c>
      <c r="L325" s="51"/>
      <c r="M325" s="68" t="s">
        <v>123</v>
      </c>
      <c r="N325" s="69"/>
      <c r="O325" s="70"/>
      <c r="P325" s="70"/>
      <c r="Q325" s="93">
        <f t="shared" si="511"/>
        <v>0</v>
      </c>
      <c r="R325" s="70"/>
      <c r="S325" s="93">
        <f t="shared" si="517"/>
        <v>0</v>
      </c>
      <c r="T325" s="70"/>
      <c r="U325" s="93">
        <f t="shared" si="518"/>
        <v>0</v>
      </c>
      <c r="W325" s="138"/>
    </row>
    <row r="326" spans="1:46" s="13" customFormat="1" ht="19.5" hidden="1" customHeight="1" outlineLevel="1" thickBot="1" x14ac:dyDescent="0.3">
      <c r="A326" s="80">
        <v>16</v>
      </c>
      <c r="B326" s="15" t="s">
        <v>14</v>
      </c>
      <c r="C326" s="16"/>
      <c r="D326" s="53"/>
      <c r="E326" s="55">
        <f t="shared" ref="E326:F326" si="519">SUM(E320:E325)+E313</f>
        <v>0</v>
      </c>
      <c r="F326" s="55">
        <f t="shared" si="519"/>
        <v>0</v>
      </c>
      <c r="G326" s="55">
        <f>SUM(G320:G325)+G313</f>
        <v>0</v>
      </c>
      <c r="H326" s="55">
        <f t="shared" ref="H326:J326" si="520">SUM(H320:H325)+H313</f>
        <v>0</v>
      </c>
      <c r="I326" s="55">
        <f>SUM(I320:I325)+I313</f>
        <v>0</v>
      </c>
      <c r="J326" s="55">
        <f t="shared" si="520"/>
        <v>0</v>
      </c>
      <c r="K326" s="55">
        <f>SUM(K320:K325)+K313</f>
        <v>0</v>
      </c>
      <c r="L326" s="71"/>
      <c r="M326" s="72" t="s">
        <v>18</v>
      </c>
      <c r="N326" s="87"/>
      <c r="O326" s="52">
        <f t="shared" ref="O326:Q326" si="521">+O324+O319+O313+O323+O325</f>
        <v>0</v>
      </c>
      <c r="P326" s="52">
        <f t="shared" si="521"/>
        <v>0</v>
      </c>
      <c r="Q326" s="52">
        <f t="shared" si="521"/>
        <v>0</v>
      </c>
      <c r="R326" s="52">
        <f t="shared" ref="R326:S326" si="522">+R324+R319+R313+R323+R325</f>
        <v>0</v>
      </c>
      <c r="S326" s="52">
        <f t="shared" si="522"/>
        <v>0</v>
      </c>
      <c r="T326" s="52">
        <f t="shared" ref="T326:U326" si="523">+T324+T319+T313+T323+T325</f>
        <v>0</v>
      </c>
      <c r="U326" s="52">
        <f t="shared" si="523"/>
        <v>0</v>
      </c>
      <c r="V326" s="6"/>
      <c r="W326" s="142"/>
      <c r="X326" s="74">
        <f>+Q326-G326</f>
        <v>0</v>
      </c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</row>
    <row r="327" spans="1:46" s="13" customFormat="1" ht="25.5" hidden="1" customHeight="1" outlineLevel="1" collapsed="1" x14ac:dyDescent="0.2">
      <c r="A327" s="75">
        <v>1</v>
      </c>
      <c r="B327" s="140" t="s">
        <v>109</v>
      </c>
      <c r="C327" s="141" t="s">
        <v>108</v>
      </c>
      <c r="D327" s="78"/>
      <c r="E327" s="77"/>
      <c r="F327" s="77"/>
      <c r="G327" s="77"/>
      <c r="H327" s="77"/>
      <c r="I327" s="77"/>
      <c r="J327" s="77"/>
      <c r="K327" s="77"/>
      <c r="L327" s="77"/>
      <c r="M327" s="78"/>
      <c r="N327" s="79"/>
      <c r="O327" s="79"/>
      <c r="P327" s="79"/>
      <c r="Q327" s="79"/>
      <c r="R327" s="79"/>
      <c r="S327" s="79"/>
      <c r="T327" s="79"/>
      <c r="U327" s="79"/>
      <c r="W327" s="142"/>
    </row>
    <row r="328" spans="1:46" ht="40.5" hidden="1" customHeight="1" outlineLevel="1" x14ac:dyDescent="0.25">
      <c r="A328" s="80">
        <v>2</v>
      </c>
      <c r="B328" s="81" t="s">
        <v>0</v>
      </c>
      <c r="C328" s="82"/>
      <c r="D328" s="83"/>
      <c r="E328" s="84" t="str">
        <f t="shared" ref="E328:K328" si="524">+E$6</f>
        <v>Eredeti előirányzat
2026. év</v>
      </c>
      <c r="F328" s="84" t="str">
        <f t="shared" si="524"/>
        <v>1. változtatás
adatai</v>
      </c>
      <c r="G328" s="84" t="str">
        <f t="shared" si="524"/>
        <v>1. Módosított előirányzat
2026. év</v>
      </c>
      <c r="H328" s="84" t="str">
        <f t="shared" si="524"/>
        <v>változás: 2.</v>
      </c>
      <c r="I328" s="84" t="str">
        <f t="shared" si="524"/>
        <v>2. Módosított előirányzat
2026. év</v>
      </c>
      <c r="J328" s="84" t="str">
        <f t="shared" si="524"/>
        <v>módosításás: 3.</v>
      </c>
      <c r="K328" s="84" t="str">
        <f t="shared" si="524"/>
        <v>3. Módosított előirányzat
2026. év</v>
      </c>
      <c r="L328" s="85"/>
      <c r="M328" s="63" t="s">
        <v>1</v>
      </c>
      <c r="N328" s="86"/>
      <c r="O328" s="84" t="str">
        <f t="shared" ref="O328:U328" si="525">+O$6</f>
        <v>Eredeti előirányzat
2026. év</v>
      </c>
      <c r="P328" s="84" t="str">
        <f t="shared" si="525"/>
        <v>1. változtatás
adatai</v>
      </c>
      <c r="Q328" s="84" t="str">
        <f t="shared" si="525"/>
        <v>1. Módosított előirányzat
2026. év</v>
      </c>
      <c r="R328" s="84" t="str">
        <f t="shared" si="525"/>
        <v>változás: 2.</v>
      </c>
      <c r="S328" s="84" t="str">
        <f t="shared" si="525"/>
        <v>2. Módosított előirányzat
2026. év</v>
      </c>
      <c r="T328" s="84" t="str">
        <f t="shared" si="525"/>
        <v>módosítás: 3.</v>
      </c>
      <c r="U328" s="84" t="str">
        <f t="shared" si="525"/>
        <v>3. Módosított előirányzat
2026. év</v>
      </c>
      <c r="W328" s="138"/>
    </row>
    <row r="329" spans="1:46" ht="19.5" hidden="1" customHeight="1" outlineLevel="1" x14ac:dyDescent="0.25">
      <c r="A329" s="75">
        <v>3</v>
      </c>
      <c r="B329" s="22"/>
      <c r="C329" s="16" t="s">
        <v>2</v>
      </c>
      <c r="D329" s="23"/>
      <c r="E329" s="24">
        <f t="shared" ref="E329:G329" si="526">+E330+E331+E332+E333</f>
        <v>0</v>
      </c>
      <c r="F329" s="24">
        <f t="shared" si="526"/>
        <v>0</v>
      </c>
      <c r="G329" s="24">
        <f t="shared" si="526"/>
        <v>0</v>
      </c>
      <c r="H329" s="24">
        <f t="shared" ref="H329:I329" si="527">+H330+H331+H332+H333</f>
        <v>0</v>
      </c>
      <c r="I329" s="24">
        <f t="shared" si="527"/>
        <v>0</v>
      </c>
      <c r="J329" s="24">
        <f t="shared" ref="J329:K329" si="528">+J330+J331+J332+J333</f>
        <v>0</v>
      </c>
      <c r="K329" s="24">
        <f t="shared" si="528"/>
        <v>0</v>
      </c>
      <c r="L329" s="25"/>
      <c r="M329" s="26" t="s">
        <v>3</v>
      </c>
      <c r="N329" s="27"/>
      <c r="O329" s="28">
        <f t="shared" ref="O329:Q329" si="529">SUM(O330:O334)</f>
        <v>0</v>
      </c>
      <c r="P329" s="28">
        <f t="shared" si="529"/>
        <v>0</v>
      </c>
      <c r="Q329" s="88">
        <f t="shared" si="529"/>
        <v>0</v>
      </c>
      <c r="R329" s="28">
        <f t="shared" ref="R329:S329" si="530">SUM(R330:R334)</f>
        <v>0</v>
      </c>
      <c r="S329" s="88">
        <f t="shared" si="530"/>
        <v>0</v>
      </c>
      <c r="T329" s="28">
        <f t="shared" ref="T329:U329" si="531">SUM(T330:T334)</f>
        <v>0</v>
      </c>
      <c r="U329" s="88">
        <f t="shared" si="531"/>
        <v>0</v>
      </c>
      <c r="W329" s="138"/>
    </row>
    <row r="330" spans="1:46" ht="19.5" hidden="1" customHeight="1" outlineLevel="1" x14ac:dyDescent="0.25">
      <c r="A330" s="80">
        <v>4</v>
      </c>
      <c r="B330" s="29"/>
      <c r="C330" s="30" t="s">
        <v>4</v>
      </c>
      <c r="D330" s="30"/>
      <c r="E330" s="31"/>
      <c r="F330" s="31"/>
      <c r="G330" s="31">
        <f>+E330+F330</f>
        <v>0</v>
      </c>
      <c r="H330" s="31"/>
      <c r="I330" s="31">
        <f>+G330+H330</f>
        <v>0</v>
      </c>
      <c r="J330" s="31"/>
      <c r="K330" s="31">
        <f>+I330+J330</f>
        <v>0</v>
      </c>
      <c r="L330" s="32"/>
      <c r="M330" s="33"/>
      <c r="N330" s="34" t="s">
        <v>6</v>
      </c>
      <c r="O330" s="35">
        <v>0</v>
      </c>
      <c r="P330" s="35">
        <v>0</v>
      </c>
      <c r="Q330" s="89">
        <f>+O330+P330</f>
        <v>0</v>
      </c>
      <c r="R330" s="35">
        <v>0</v>
      </c>
      <c r="S330" s="89">
        <f>+Q330+R330</f>
        <v>0</v>
      </c>
      <c r="T330" s="35">
        <v>0</v>
      </c>
      <c r="U330" s="89">
        <f>+S330+T330</f>
        <v>0</v>
      </c>
      <c r="W330" s="138"/>
    </row>
    <row r="331" spans="1:46" ht="23.25" hidden="1" customHeight="1" outlineLevel="1" x14ac:dyDescent="0.25">
      <c r="A331" s="75">
        <v>5</v>
      </c>
      <c r="B331" s="37"/>
      <c r="C331" s="38" t="s">
        <v>5</v>
      </c>
      <c r="D331" s="39"/>
      <c r="E331" s="40">
        <v>0</v>
      </c>
      <c r="F331" s="40">
        <v>0</v>
      </c>
      <c r="G331" s="40">
        <f t="shared" ref="G331:G341" si="532">+E331+F331</f>
        <v>0</v>
      </c>
      <c r="H331" s="40">
        <v>0</v>
      </c>
      <c r="I331" s="40">
        <f t="shared" ref="I331:I341" si="533">+G331+H331</f>
        <v>0</v>
      </c>
      <c r="J331" s="40">
        <v>0</v>
      </c>
      <c r="K331" s="40">
        <f t="shared" ref="K331:K341" si="534">+I331+J331</f>
        <v>0</v>
      </c>
      <c r="L331" s="32"/>
      <c r="M331" s="41"/>
      <c r="N331" s="42" t="s">
        <v>8</v>
      </c>
      <c r="O331" s="43">
        <v>0</v>
      </c>
      <c r="P331" s="43">
        <v>0</v>
      </c>
      <c r="Q331" s="90">
        <f t="shared" ref="Q331:Q341" si="535">+O331+P331</f>
        <v>0</v>
      </c>
      <c r="R331" s="43">
        <v>0</v>
      </c>
      <c r="S331" s="90">
        <f t="shared" ref="S331:S334" si="536">+Q331+R331</f>
        <v>0</v>
      </c>
      <c r="T331" s="43">
        <v>0</v>
      </c>
      <c r="U331" s="90">
        <f t="shared" ref="U331:U334" si="537">+S331+T331</f>
        <v>0</v>
      </c>
      <c r="W331" s="138"/>
    </row>
    <row r="332" spans="1:46" ht="19.5" hidden="1" customHeight="1" outlineLevel="1" x14ac:dyDescent="0.25">
      <c r="A332" s="80">
        <v>6</v>
      </c>
      <c r="B332" s="37"/>
      <c r="C332" s="38" t="s">
        <v>7</v>
      </c>
      <c r="D332" s="39"/>
      <c r="E332" s="40"/>
      <c r="F332" s="40"/>
      <c r="G332" s="40">
        <f t="shared" si="532"/>
        <v>0</v>
      </c>
      <c r="H332" s="40"/>
      <c r="I332" s="40">
        <f t="shared" si="533"/>
        <v>0</v>
      </c>
      <c r="J332" s="40"/>
      <c r="K332" s="40">
        <f t="shared" si="534"/>
        <v>0</v>
      </c>
      <c r="L332" s="32"/>
      <c r="M332" s="41"/>
      <c r="N332" s="44" t="s">
        <v>9</v>
      </c>
      <c r="O332" s="43">
        <v>0</v>
      </c>
      <c r="P332" s="43">
        <v>0</v>
      </c>
      <c r="Q332" s="90">
        <f t="shared" si="535"/>
        <v>0</v>
      </c>
      <c r="R332" s="43">
        <v>0</v>
      </c>
      <c r="S332" s="90">
        <f t="shared" si="536"/>
        <v>0</v>
      </c>
      <c r="T332" s="43">
        <v>0</v>
      </c>
      <c r="U332" s="90">
        <f t="shared" si="537"/>
        <v>0</v>
      </c>
      <c r="W332" s="138"/>
    </row>
    <row r="333" spans="1:46" ht="19.5" hidden="1" customHeight="1" outlineLevel="1" x14ac:dyDescent="0.25">
      <c r="A333" s="75">
        <v>7</v>
      </c>
      <c r="B333" s="37"/>
      <c r="C333" s="38" t="s">
        <v>21</v>
      </c>
      <c r="D333" s="39"/>
      <c r="E333" s="40"/>
      <c r="F333" s="40"/>
      <c r="G333" s="40">
        <f t="shared" si="532"/>
        <v>0</v>
      </c>
      <c r="H333" s="40"/>
      <c r="I333" s="40">
        <f t="shared" si="533"/>
        <v>0</v>
      </c>
      <c r="J333" s="40"/>
      <c r="K333" s="40">
        <f t="shared" si="534"/>
        <v>0</v>
      </c>
      <c r="L333" s="32"/>
      <c r="M333" s="41"/>
      <c r="N333" s="44" t="s">
        <v>11</v>
      </c>
      <c r="O333" s="43"/>
      <c r="P333" s="43"/>
      <c r="Q333" s="90">
        <f t="shared" si="535"/>
        <v>0</v>
      </c>
      <c r="R333" s="43"/>
      <c r="S333" s="90">
        <f t="shared" si="536"/>
        <v>0</v>
      </c>
      <c r="T333" s="43"/>
      <c r="U333" s="90">
        <f t="shared" si="537"/>
        <v>0</v>
      </c>
      <c r="W333" s="138"/>
    </row>
    <row r="334" spans="1:46" ht="19.5" hidden="1" customHeight="1" outlineLevel="1" x14ac:dyDescent="0.25">
      <c r="A334" s="80">
        <v>8</v>
      </c>
      <c r="B334" s="45"/>
      <c r="C334" s="46"/>
      <c r="D334" s="46"/>
      <c r="E334" s="47"/>
      <c r="F334" s="47"/>
      <c r="G334" s="47">
        <f t="shared" si="532"/>
        <v>0</v>
      </c>
      <c r="H334" s="47"/>
      <c r="I334" s="47">
        <f t="shared" si="533"/>
        <v>0</v>
      </c>
      <c r="J334" s="47"/>
      <c r="K334" s="47">
        <f t="shared" si="534"/>
        <v>0</v>
      </c>
      <c r="L334" s="32"/>
      <c r="M334" s="48"/>
      <c r="N334" s="49" t="s">
        <v>12</v>
      </c>
      <c r="O334" s="50"/>
      <c r="P334" s="50"/>
      <c r="Q334" s="91">
        <f t="shared" si="535"/>
        <v>0</v>
      </c>
      <c r="R334" s="50"/>
      <c r="S334" s="91">
        <f t="shared" si="536"/>
        <v>0</v>
      </c>
      <c r="T334" s="50"/>
      <c r="U334" s="91">
        <f t="shared" si="537"/>
        <v>0</v>
      </c>
      <c r="W334" s="138"/>
    </row>
    <row r="335" spans="1:46" ht="19.5" hidden="1" customHeight="1" outlineLevel="1" x14ac:dyDescent="0.25">
      <c r="A335" s="75">
        <v>9</v>
      </c>
      <c r="B335" s="45"/>
      <c r="C335" s="46"/>
      <c r="D335" s="46"/>
      <c r="E335" s="47"/>
      <c r="F335" s="47"/>
      <c r="G335" s="47">
        <f t="shared" si="532"/>
        <v>0</v>
      </c>
      <c r="H335" s="47"/>
      <c r="I335" s="47">
        <f t="shared" si="533"/>
        <v>0</v>
      </c>
      <c r="J335" s="47"/>
      <c r="K335" s="47">
        <f t="shared" si="534"/>
        <v>0</v>
      </c>
      <c r="L335" s="51"/>
      <c r="M335" s="26" t="s">
        <v>13</v>
      </c>
      <c r="N335" s="27"/>
      <c r="O335" s="52">
        <f t="shared" ref="O335:Q335" si="538">SUM(O336:O338)</f>
        <v>0</v>
      </c>
      <c r="P335" s="52">
        <f t="shared" si="538"/>
        <v>0</v>
      </c>
      <c r="Q335" s="52">
        <f t="shared" si="538"/>
        <v>0</v>
      </c>
      <c r="R335" s="52">
        <f t="shared" ref="R335:S335" si="539">SUM(R336:R338)</f>
        <v>0</v>
      </c>
      <c r="S335" s="52">
        <f t="shared" si="539"/>
        <v>0</v>
      </c>
      <c r="T335" s="52">
        <f t="shared" ref="T335:U335" si="540">SUM(T336:T338)</f>
        <v>0</v>
      </c>
      <c r="U335" s="52">
        <f t="shared" si="540"/>
        <v>0</v>
      </c>
      <c r="W335" s="138"/>
    </row>
    <row r="336" spans="1:46" ht="19.5" hidden="1" customHeight="1" outlineLevel="1" x14ac:dyDescent="0.25">
      <c r="A336" s="80">
        <v>10</v>
      </c>
      <c r="B336" s="22"/>
      <c r="C336" s="16" t="s">
        <v>10</v>
      </c>
      <c r="D336" s="53"/>
      <c r="E336" s="54">
        <f>149-149</f>
        <v>0</v>
      </c>
      <c r="F336" s="54">
        <f>149-149</f>
        <v>0</v>
      </c>
      <c r="G336" s="54">
        <f t="shared" si="532"/>
        <v>0</v>
      </c>
      <c r="H336" s="54">
        <f>149-149</f>
        <v>0</v>
      </c>
      <c r="I336" s="54">
        <f t="shared" si="533"/>
        <v>0</v>
      </c>
      <c r="J336" s="54">
        <f>149-149</f>
        <v>0</v>
      </c>
      <c r="K336" s="54">
        <f t="shared" si="534"/>
        <v>0</v>
      </c>
      <c r="L336" s="25"/>
      <c r="M336" s="33"/>
      <c r="N336" s="34" t="s">
        <v>15</v>
      </c>
      <c r="O336" s="35"/>
      <c r="P336" s="35"/>
      <c r="Q336" s="89">
        <f t="shared" si="535"/>
        <v>0</v>
      </c>
      <c r="R336" s="35"/>
      <c r="S336" s="89">
        <f t="shared" ref="S336:S341" si="541">+Q336+R336</f>
        <v>0</v>
      </c>
      <c r="T336" s="35"/>
      <c r="U336" s="89">
        <f t="shared" ref="U336:U341" si="542">+S336+T336</f>
        <v>0</v>
      </c>
      <c r="W336" s="138"/>
    </row>
    <row r="337" spans="1:46" ht="19.5" hidden="1" customHeight="1" outlineLevel="1" x14ac:dyDescent="0.25">
      <c r="A337" s="75">
        <v>11</v>
      </c>
      <c r="B337" s="22"/>
      <c r="C337" s="16" t="s">
        <v>23</v>
      </c>
      <c r="D337" s="53"/>
      <c r="E337" s="55">
        <v>0</v>
      </c>
      <c r="F337" s="55">
        <v>0</v>
      </c>
      <c r="G337" s="55">
        <f t="shared" si="532"/>
        <v>0</v>
      </c>
      <c r="H337" s="55">
        <v>0</v>
      </c>
      <c r="I337" s="55">
        <f t="shared" si="533"/>
        <v>0</v>
      </c>
      <c r="J337" s="55">
        <v>0</v>
      </c>
      <c r="K337" s="55">
        <f t="shared" si="534"/>
        <v>0</v>
      </c>
      <c r="L337" s="56"/>
      <c r="M337" s="41"/>
      <c r="N337" s="44" t="s">
        <v>16</v>
      </c>
      <c r="O337" s="43"/>
      <c r="P337" s="43"/>
      <c r="Q337" s="90">
        <f t="shared" si="535"/>
        <v>0</v>
      </c>
      <c r="R337" s="43"/>
      <c r="S337" s="90">
        <f t="shared" si="541"/>
        <v>0</v>
      </c>
      <c r="T337" s="43"/>
      <c r="U337" s="90">
        <f t="shared" si="542"/>
        <v>0</v>
      </c>
      <c r="W337" s="138"/>
    </row>
    <row r="338" spans="1:46" ht="19.5" hidden="1" customHeight="1" outlineLevel="1" x14ac:dyDescent="0.25">
      <c r="A338" s="80">
        <v>12</v>
      </c>
      <c r="B338" s="22"/>
      <c r="C338" s="16" t="s">
        <v>22</v>
      </c>
      <c r="D338" s="53"/>
      <c r="E338" s="57"/>
      <c r="F338" s="57"/>
      <c r="G338" s="57">
        <f t="shared" si="532"/>
        <v>0</v>
      </c>
      <c r="H338" s="57"/>
      <c r="I338" s="57">
        <f t="shared" si="533"/>
        <v>0</v>
      </c>
      <c r="J338" s="57"/>
      <c r="K338" s="57">
        <f t="shared" si="534"/>
        <v>0</v>
      </c>
      <c r="M338" s="58"/>
      <c r="N338" s="59" t="s">
        <v>17</v>
      </c>
      <c r="O338" s="60"/>
      <c r="P338" s="60"/>
      <c r="Q338" s="92">
        <f t="shared" si="535"/>
        <v>0</v>
      </c>
      <c r="R338" s="60"/>
      <c r="S338" s="92">
        <f t="shared" si="541"/>
        <v>0</v>
      </c>
      <c r="T338" s="60"/>
      <c r="U338" s="92">
        <f t="shared" si="542"/>
        <v>0</v>
      </c>
      <c r="W338" s="138"/>
    </row>
    <row r="339" spans="1:46" ht="19.5" hidden="1" customHeight="1" outlineLevel="1" x14ac:dyDescent="0.25">
      <c r="A339" s="75">
        <v>13</v>
      </c>
      <c r="B339" s="22"/>
      <c r="C339" s="16" t="s">
        <v>31</v>
      </c>
      <c r="D339" s="53"/>
      <c r="E339" s="55"/>
      <c r="F339" s="55"/>
      <c r="G339" s="55">
        <f t="shared" si="532"/>
        <v>0</v>
      </c>
      <c r="H339" s="55"/>
      <c r="I339" s="55">
        <f t="shared" si="533"/>
        <v>0</v>
      </c>
      <c r="J339" s="55"/>
      <c r="K339" s="55">
        <f t="shared" si="534"/>
        <v>0</v>
      </c>
      <c r="L339" s="56"/>
      <c r="M339" s="61" t="s">
        <v>29</v>
      </c>
      <c r="N339" s="62"/>
      <c r="O339" s="52"/>
      <c r="P339" s="52"/>
      <c r="Q339" s="52">
        <f t="shared" si="535"/>
        <v>0</v>
      </c>
      <c r="R339" s="52"/>
      <c r="S339" s="52">
        <f t="shared" si="541"/>
        <v>0</v>
      </c>
      <c r="T339" s="52"/>
      <c r="U339" s="52">
        <f t="shared" si="542"/>
        <v>0</v>
      </c>
      <c r="W339" s="138"/>
    </row>
    <row r="340" spans="1:46" ht="19.5" hidden="1" customHeight="1" outlineLevel="1" x14ac:dyDescent="0.25">
      <c r="A340" s="80">
        <v>14</v>
      </c>
      <c r="B340" s="22"/>
      <c r="C340" s="16" t="s">
        <v>35</v>
      </c>
      <c r="D340" s="53"/>
      <c r="E340" s="57"/>
      <c r="F340" s="57"/>
      <c r="G340" s="57">
        <f t="shared" si="532"/>
        <v>0</v>
      </c>
      <c r="H340" s="57"/>
      <c r="I340" s="57">
        <f t="shared" si="533"/>
        <v>0</v>
      </c>
      <c r="J340" s="57"/>
      <c r="K340" s="57">
        <f t="shared" si="534"/>
        <v>0</v>
      </c>
      <c r="L340" s="51"/>
      <c r="M340" s="63" t="s">
        <v>28</v>
      </c>
      <c r="N340" s="64"/>
      <c r="O340" s="52"/>
      <c r="P340" s="52"/>
      <c r="Q340" s="52">
        <f t="shared" si="535"/>
        <v>0</v>
      </c>
      <c r="R340" s="52"/>
      <c r="S340" s="52">
        <f t="shared" si="541"/>
        <v>0</v>
      </c>
      <c r="T340" s="52"/>
      <c r="U340" s="52">
        <f t="shared" si="542"/>
        <v>0</v>
      </c>
      <c r="W340" s="138"/>
    </row>
    <row r="341" spans="1:46" ht="19.5" hidden="1" customHeight="1" outlineLevel="1" thickBot="1" x14ac:dyDescent="0.3">
      <c r="A341" s="75">
        <v>15</v>
      </c>
      <c r="B341" s="65"/>
      <c r="C341" s="66" t="s">
        <v>123</v>
      </c>
      <c r="D341" s="66"/>
      <c r="E341" s="67"/>
      <c r="F341" s="67"/>
      <c r="G341" s="67">
        <f t="shared" si="532"/>
        <v>0</v>
      </c>
      <c r="H341" s="67"/>
      <c r="I341" s="67">
        <f t="shared" si="533"/>
        <v>0</v>
      </c>
      <c r="J341" s="67"/>
      <c r="K341" s="67">
        <f t="shared" si="534"/>
        <v>0</v>
      </c>
      <c r="L341" s="51"/>
      <c r="M341" s="68" t="s">
        <v>123</v>
      </c>
      <c r="N341" s="69"/>
      <c r="O341" s="70"/>
      <c r="P341" s="70"/>
      <c r="Q341" s="93">
        <f t="shared" si="535"/>
        <v>0</v>
      </c>
      <c r="R341" s="70"/>
      <c r="S341" s="93">
        <f t="shared" si="541"/>
        <v>0</v>
      </c>
      <c r="T341" s="70"/>
      <c r="U341" s="93">
        <f t="shared" si="542"/>
        <v>0</v>
      </c>
      <c r="W341" s="138"/>
    </row>
    <row r="342" spans="1:46" s="13" customFormat="1" ht="19.5" hidden="1" customHeight="1" outlineLevel="1" thickBot="1" x14ac:dyDescent="0.3">
      <c r="A342" s="80">
        <v>16</v>
      </c>
      <c r="B342" s="15" t="s">
        <v>14</v>
      </c>
      <c r="C342" s="16"/>
      <c r="D342" s="53"/>
      <c r="E342" s="55">
        <f t="shared" ref="E342:F342" si="543">SUM(E336:E341)+E329</f>
        <v>0</v>
      </c>
      <c r="F342" s="55">
        <f t="shared" si="543"/>
        <v>0</v>
      </c>
      <c r="G342" s="55">
        <f>SUM(G336:G341)+G329</f>
        <v>0</v>
      </c>
      <c r="H342" s="55">
        <f t="shared" ref="H342:J342" si="544">SUM(H336:H341)+H329</f>
        <v>0</v>
      </c>
      <c r="I342" s="55">
        <f>SUM(I336:I341)+I329</f>
        <v>0</v>
      </c>
      <c r="J342" s="55">
        <f t="shared" si="544"/>
        <v>0</v>
      </c>
      <c r="K342" s="55">
        <f>SUM(K336:K341)+K329</f>
        <v>0</v>
      </c>
      <c r="L342" s="71"/>
      <c r="M342" s="72" t="s">
        <v>18</v>
      </c>
      <c r="N342" s="87"/>
      <c r="O342" s="52">
        <f t="shared" ref="O342:Q342" si="545">+O340+O335+O329+O339+O341</f>
        <v>0</v>
      </c>
      <c r="P342" s="52">
        <f t="shared" si="545"/>
        <v>0</v>
      </c>
      <c r="Q342" s="52">
        <f t="shared" si="545"/>
        <v>0</v>
      </c>
      <c r="R342" s="52">
        <f t="shared" ref="R342:S342" si="546">+R340+R335+R329+R339+R341</f>
        <v>0</v>
      </c>
      <c r="S342" s="52">
        <f t="shared" si="546"/>
        <v>0</v>
      </c>
      <c r="T342" s="52">
        <f t="shared" ref="T342:U342" si="547">+T340+T335+T329+T339+T341</f>
        <v>0</v>
      </c>
      <c r="U342" s="52">
        <f t="shared" si="547"/>
        <v>0</v>
      </c>
      <c r="V342" s="6"/>
      <c r="W342" s="142"/>
      <c r="X342" s="74">
        <f>+Q342-G342</f>
        <v>0</v>
      </c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</row>
    <row r="343" spans="1:46" s="13" customFormat="1" ht="25.5" hidden="1" customHeight="1" outlineLevel="1" x14ac:dyDescent="0.2">
      <c r="A343" s="75">
        <v>1</v>
      </c>
      <c r="B343" s="140" t="s">
        <v>109</v>
      </c>
      <c r="C343" s="141" t="s">
        <v>108</v>
      </c>
      <c r="D343" s="78"/>
      <c r="E343" s="77"/>
      <c r="F343" s="77"/>
      <c r="G343" s="77"/>
      <c r="H343" s="77"/>
      <c r="I343" s="77"/>
      <c r="J343" s="77"/>
      <c r="K343" s="77"/>
      <c r="L343" s="77"/>
      <c r="M343" s="78"/>
      <c r="N343" s="79"/>
      <c r="O343" s="79"/>
      <c r="P343" s="79"/>
      <c r="Q343" s="79"/>
      <c r="R343" s="79"/>
      <c r="S343" s="79"/>
      <c r="T343" s="79"/>
      <c r="U343" s="79"/>
      <c r="W343" s="142"/>
    </row>
    <row r="344" spans="1:46" ht="40.5" hidden="1" customHeight="1" outlineLevel="1" x14ac:dyDescent="0.25">
      <c r="A344" s="80">
        <v>2</v>
      </c>
      <c r="B344" s="81" t="s">
        <v>0</v>
      </c>
      <c r="C344" s="82"/>
      <c r="D344" s="83"/>
      <c r="E344" s="84" t="str">
        <f t="shared" ref="E344:K344" si="548">+E$6</f>
        <v>Eredeti előirányzat
2026. év</v>
      </c>
      <c r="F344" s="84" t="str">
        <f t="shared" si="548"/>
        <v>1. változtatás
adatai</v>
      </c>
      <c r="G344" s="84" t="str">
        <f t="shared" si="548"/>
        <v>1. Módosított előirányzat
2026. év</v>
      </c>
      <c r="H344" s="84" t="str">
        <f t="shared" si="548"/>
        <v>változás: 2.</v>
      </c>
      <c r="I344" s="84" t="str">
        <f t="shared" si="548"/>
        <v>2. Módosított előirányzat
2026. év</v>
      </c>
      <c r="J344" s="84" t="str">
        <f t="shared" si="548"/>
        <v>módosításás: 3.</v>
      </c>
      <c r="K344" s="84" t="str">
        <f t="shared" si="548"/>
        <v>3. Módosított előirányzat
2026. év</v>
      </c>
      <c r="L344" s="85"/>
      <c r="M344" s="63" t="s">
        <v>1</v>
      </c>
      <c r="N344" s="86"/>
      <c r="O344" s="84" t="str">
        <f t="shared" ref="O344:U344" si="549">+O$6</f>
        <v>Eredeti előirányzat
2026. év</v>
      </c>
      <c r="P344" s="84" t="str">
        <f t="shared" si="549"/>
        <v>1. változtatás
adatai</v>
      </c>
      <c r="Q344" s="84" t="str">
        <f t="shared" si="549"/>
        <v>1. Módosított előirányzat
2026. év</v>
      </c>
      <c r="R344" s="84" t="str">
        <f t="shared" si="549"/>
        <v>változás: 2.</v>
      </c>
      <c r="S344" s="84" t="str">
        <f t="shared" si="549"/>
        <v>2. Módosított előirányzat
2026. év</v>
      </c>
      <c r="T344" s="84" t="str">
        <f t="shared" si="549"/>
        <v>módosítás: 3.</v>
      </c>
      <c r="U344" s="84" t="str">
        <f t="shared" si="549"/>
        <v>3. Módosított előirányzat
2026. év</v>
      </c>
      <c r="W344" s="138"/>
    </row>
    <row r="345" spans="1:46" ht="19.5" hidden="1" customHeight="1" outlineLevel="1" x14ac:dyDescent="0.25">
      <c r="A345" s="75">
        <v>3</v>
      </c>
      <c r="B345" s="22"/>
      <c r="C345" s="16" t="s">
        <v>2</v>
      </c>
      <c r="D345" s="23"/>
      <c r="E345" s="24">
        <f t="shared" ref="E345:G345" si="550">+E346+E347+E348+E349</f>
        <v>0</v>
      </c>
      <c r="F345" s="24">
        <f t="shared" si="550"/>
        <v>0</v>
      </c>
      <c r="G345" s="24">
        <f t="shared" si="550"/>
        <v>0</v>
      </c>
      <c r="H345" s="24">
        <f t="shared" ref="H345:I345" si="551">+H346+H347+H348+H349</f>
        <v>0</v>
      </c>
      <c r="I345" s="24">
        <f t="shared" si="551"/>
        <v>0</v>
      </c>
      <c r="J345" s="24">
        <f t="shared" ref="J345:K345" si="552">+J346+J347+J348+J349</f>
        <v>0</v>
      </c>
      <c r="K345" s="24">
        <f t="shared" si="552"/>
        <v>0</v>
      </c>
      <c r="L345" s="25"/>
      <c r="M345" s="26" t="s">
        <v>3</v>
      </c>
      <c r="N345" s="27"/>
      <c r="O345" s="28">
        <f t="shared" ref="O345:Q345" si="553">SUM(O346:O350)</f>
        <v>0</v>
      </c>
      <c r="P345" s="28">
        <f t="shared" si="553"/>
        <v>0</v>
      </c>
      <c r="Q345" s="88">
        <f t="shared" si="553"/>
        <v>0</v>
      </c>
      <c r="R345" s="28">
        <f t="shared" ref="R345:S345" si="554">SUM(R346:R350)</f>
        <v>0</v>
      </c>
      <c r="S345" s="88">
        <f t="shared" si="554"/>
        <v>0</v>
      </c>
      <c r="T345" s="28">
        <f t="shared" ref="T345:U345" si="555">SUM(T346:T350)</f>
        <v>0</v>
      </c>
      <c r="U345" s="88">
        <f t="shared" si="555"/>
        <v>0</v>
      </c>
      <c r="W345" s="138"/>
    </row>
    <row r="346" spans="1:46" ht="19.5" hidden="1" customHeight="1" outlineLevel="1" x14ac:dyDescent="0.25">
      <c r="A346" s="80">
        <v>4</v>
      </c>
      <c r="B346" s="29"/>
      <c r="C346" s="30" t="s">
        <v>4</v>
      </c>
      <c r="D346" s="30"/>
      <c r="E346" s="31"/>
      <c r="F346" s="31"/>
      <c r="G346" s="31">
        <f>+E346+F346</f>
        <v>0</v>
      </c>
      <c r="H346" s="31"/>
      <c r="I346" s="31">
        <f>+G346+H346</f>
        <v>0</v>
      </c>
      <c r="J346" s="31"/>
      <c r="K346" s="31">
        <f>+I346+J346</f>
        <v>0</v>
      </c>
      <c r="L346" s="32"/>
      <c r="M346" s="33"/>
      <c r="N346" s="34" t="s">
        <v>6</v>
      </c>
      <c r="O346" s="35"/>
      <c r="P346" s="35"/>
      <c r="Q346" s="89">
        <f>+O346+P346</f>
        <v>0</v>
      </c>
      <c r="R346" s="35"/>
      <c r="S346" s="89">
        <f>+Q346+R346</f>
        <v>0</v>
      </c>
      <c r="T346" s="35"/>
      <c r="U346" s="89">
        <f>+S346+T346</f>
        <v>0</v>
      </c>
      <c r="W346" s="138"/>
    </row>
    <row r="347" spans="1:46" ht="23.25" hidden="1" customHeight="1" outlineLevel="1" x14ac:dyDescent="0.25">
      <c r="A347" s="75">
        <v>5</v>
      </c>
      <c r="B347" s="37"/>
      <c r="C347" s="38" t="s">
        <v>5</v>
      </c>
      <c r="D347" s="39"/>
      <c r="E347" s="40"/>
      <c r="F347" s="40"/>
      <c r="G347" s="40">
        <f t="shared" ref="G347:G357" si="556">+E347+F347</f>
        <v>0</v>
      </c>
      <c r="H347" s="40"/>
      <c r="I347" s="40">
        <f t="shared" ref="I347:I357" si="557">+G347+H347</f>
        <v>0</v>
      </c>
      <c r="J347" s="40"/>
      <c r="K347" s="40">
        <f t="shared" ref="K347:K357" si="558">+I347+J347</f>
        <v>0</v>
      </c>
      <c r="L347" s="32"/>
      <c r="M347" s="41"/>
      <c r="N347" s="42" t="s">
        <v>8</v>
      </c>
      <c r="O347" s="43"/>
      <c r="P347" s="43"/>
      <c r="Q347" s="90">
        <f t="shared" ref="Q347:Q357" si="559">+O347+P347</f>
        <v>0</v>
      </c>
      <c r="R347" s="43"/>
      <c r="S347" s="90">
        <f t="shared" ref="S347:S350" si="560">+Q347+R347</f>
        <v>0</v>
      </c>
      <c r="T347" s="43"/>
      <c r="U347" s="90">
        <f t="shared" ref="U347:U350" si="561">+S347+T347</f>
        <v>0</v>
      </c>
      <c r="W347" s="138"/>
    </row>
    <row r="348" spans="1:46" ht="19.5" hidden="1" customHeight="1" outlineLevel="1" x14ac:dyDescent="0.25">
      <c r="A348" s="80">
        <v>6</v>
      </c>
      <c r="B348" s="37"/>
      <c r="C348" s="38" t="s">
        <v>7</v>
      </c>
      <c r="D348" s="39"/>
      <c r="E348" s="40"/>
      <c r="F348" s="40"/>
      <c r="G348" s="40">
        <f t="shared" si="556"/>
        <v>0</v>
      </c>
      <c r="H348" s="40"/>
      <c r="I348" s="40">
        <f t="shared" si="557"/>
        <v>0</v>
      </c>
      <c r="J348" s="40"/>
      <c r="K348" s="40">
        <f t="shared" si="558"/>
        <v>0</v>
      </c>
      <c r="L348" s="32"/>
      <c r="M348" s="41"/>
      <c r="N348" s="44" t="s">
        <v>9</v>
      </c>
      <c r="O348" s="43"/>
      <c r="P348" s="43"/>
      <c r="Q348" s="90">
        <f t="shared" si="559"/>
        <v>0</v>
      </c>
      <c r="R348" s="43"/>
      <c r="S348" s="90">
        <f t="shared" si="560"/>
        <v>0</v>
      </c>
      <c r="T348" s="43"/>
      <c r="U348" s="90">
        <f t="shared" si="561"/>
        <v>0</v>
      </c>
      <c r="W348" s="138"/>
    </row>
    <row r="349" spans="1:46" ht="19.5" hidden="1" customHeight="1" outlineLevel="1" x14ac:dyDescent="0.25">
      <c r="A349" s="75">
        <v>7</v>
      </c>
      <c r="B349" s="37"/>
      <c r="C349" s="38" t="s">
        <v>21</v>
      </c>
      <c r="D349" s="39"/>
      <c r="E349" s="40"/>
      <c r="F349" s="40"/>
      <c r="G349" s="40">
        <f t="shared" si="556"/>
        <v>0</v>
      </c>
      <c r="H349" s="40"/>
      <c r="I349" s="40">
        <f t="shared" si="557"/>
        <v>0</v>
      </c>
      <c r="J349" s="40"/>
      <c r="K349" s="40">
        <f t="shared" si="558"/>
        <v>0</v>
      </c>
      <c r="L349" s="32"/>
      <c r="M349" s="41"/>
      <c r="N349" s="44" t="s">
        <v>11</v>
      </c>
      <c r="O349" s="43"/>
      <c r="P349" s="43"/>
      <c r="Q349" s="90">
        <f t="shared" si="559"/>
        <v>0</v>
      </c>
      <c r="R349" s="43"/>
      <c r="S349" s="90">
        <f t="shared" si="560"/>
        <v>0</v>
      </c>
      <c r="T349" s="43"/>
      <c r="U349" s="90">
        <f t="shared" si="561"/>
        <v>0</v>
      </c>
      <c r="W349" s="138"/>
    </row>
    <row r="350" spans="1:46" ht="19.5" hidden="1" customHeight="1" outlineLevel="1" x14ac:dyDescent="0.25">
      <c r="A350" s="80">
        <v>8</v>
      </c>
      <c r="B350" s="45"/>
      <c r="C350" s="46"/>
      <c r="D350" s="46"/>
      <c r="E350" s="47"/>
      <c r="F350" s="47"/>
      <c r="G350" s="47">
        <f t="shared" si="556"/>
        <v>0</v>
      </c>
      <c r="H350" s="47"/>
      <c r="I350" s="47">
        <f t="shared" si="557"/>
        <v>0</v>
      </c>
      <c r="J350" s="47"/>
      <c r="K350" s="47">
        <f t="shared" si="558"/>
        <v>0</v>
      </c>
      <c r="L350" s="32"/>
      <c r="M350" s="48"/>
      <c r="N350" s="49" t="s">
        <v>12</v>
      </c>
      <c r="O350" s="50"/>
      <c r="P350" s="50"/>
      <c r="Q350" s="91">
        <f t="shared" si="559"/>
        <v>0</v>
      </c>
      <c r="R350" s="50"/>
      <c r="S350" s="91">
        <f t="shared" si="560"/>
        <v>0</v>
      </c>
      <c r="T350" s="50"/>
      <c r="U350" s="91">
        <f t="shared" si="561"/>
        <v>0</v>
      </c>
      <c r="W350" s="138"/>
    </row>
    <row r="351" spans="1:46" ht="19.5" hidden="1" customHeight="1" outlineLevel="1" x14ac:dyDescent="0.25">
      <c r="A351" s="75">
        <v>9</v>
      </c>
      <c r="B351" s="45"/>
      <c r="C351" s="46"/>
      <c r="D351" s="46"/>
      <c r="E351" s="47"/>
      <c r="F351" s="47"/>
      <c r="G351" s="47">
        <f t="shared" si="556"/>
        <v>0</v>
      </c>
      <c r="H351" s="47"/>
      <c r="I351" s="47">
        <f t="shared" si="557"/>
        <v>0</v>
      </c>
      <c r="J351" s="47"/>
      <c r="K351" s="47">
        <f t="shared" si="558"/>
        <v>0</v>
      </c>
      <c r="L351" s="51"/>
      <c r="M351" s="26" t="s">
        <v>13</v>
      </c>
      <c r="N351" s="27"/>
      <c r="O351" s="52">
        <f t="shared" ref="O351:Q351" si="562">SUM(O352:O354)</f>
        <v>0</v>
      </c>
      <c r="P351" s="52">
        <f t="shared" si="562"/>
        <v>0</v>
      </c>
      <c r="Q351" s="52">
        <f t="shared" si="562"/>
        <v>0</v>
      </c>
      <c r="R351" s="52">
        <f t="shared" ref="R351:S351" si="563">SUM(R352:R354)</f>
        <v>0</v>
      </c>
      <c r="S351" s="52">
        <f t="shared" si="563"/>
        <v>0</v>
      </c>
      <c r="T351" s="52">
        <f t="shared" ref="T351:U351" si="564">SUM(T352:T354)</f>
        <v>0</v>
      </c>
      <c r="U351" s="52">
        <f t="shared" si="564"/>
        <v>0</v>
      </c>
      <c r="W351" s="138"/>
    </row>
    <row r="352" spans="1:46" ht="19.5" hidden="1" customHeight="1" outlineLevel="1" x14ac:dyDescent="0.25">
      <c r="A352" s="80">
        <v>10</v>
      </c>
      <c r="B352" s="22"/>
      <c r="C352" s="16" t="s">
        <v>10</v>
      </c>
      <c r="D352" s="53"/>
      <c r="E352" s="54"/>
      <c r="F352" s="54"/>
      <c r="G352" s="54">
        <f t="shared" si="556"/>
        <v>0</v>
      </c>
      <c r="H352" s="54"/>
      <c r="I352" s="54">
        <f t="shared" si="557"/>
        <v>0</v>
      </c>
      <c r="J352" s="54"/>
      <c r="K352" s="54">
        <f t="shared" si="558"/>
        <v>0</v>
      </c>
      <c r="L352" s="25"/>
      <c r="M352" s="33"/>
      <c r="N352" s="34" t="s">
        <v>15</v>
      </c>
      <c r="O352" s="35"/>
      <c r="P352" s="35"/>
      <c r="Q352" s="89">
        <f t="shared" si="559"/>
        <v>0</v>
      </c>
      <c r="R352" s="35"/>
      <c r="S352" s="89">
        <f t="shared" ref="S352:S357" si="565">+Q352+R352</f>
        <v>0</v>
      </c>
      <c r="T352" s="35"/>
      <c r="U352" s="89">
        <f t="shared" ref="U352:U357" si="566">+S352+T352</f>
        <v>0</v>
      </c>
      <c r="W352" s="138"/>
    </row>
    <row r="353" spans="1:46" ht="19.5" hidden="1" customHeight="1" outlineLevel="1" x14ac:dyDescent="0.25">
      <c r="A353" s="75">
        <v>11</v>
      </c>
      <c r="B353" s="22"/>
      <c r="C353" s="16" t="s">
        <v>23</v>
      </c>
      <c r="D353" s="53"/>
      <c r="E353" s="55"/>
      <c r="F353" s="55"/>
      <c r="G353" s="55">
        <f t="shared" si="556"/>
        <v>0</v>
      </c>
      <c r="H353" s="55"/>
      <c r="I353" s="55">
        <f t="shared" si="557"/>
        <v>0</v>
      </c>
      <c r="J353" s="55"/>
      <c r="K353" s="55">
        <f t="shared" si="558"/>
        <v>0</v>
      </c>
      <c r="L353" s="56"/>
      <c r="M353" s="41"/>
      <c r="N353" s="44" t="s">
        <v>16</v>
      </c>
      <c r="O353" s="43"/>
      <c r="P353" s="43"/>
      <c r="Q353" s="90">
        <f t="shared" si="559"/>
        <v>0</v>
      </c>
      <c r="R353" s="43"/>
      <c r="S353" s="90">
        <f t="shared" si="565"/>
        <v>0</v>
      </c>
      <c r="T353" s="43"/>
      <c r="U353" s="90">
        <f t="shared" si="566"/>
        <v>0</v>
      </c>
      <c r="W353" s="138"/>
    </row>
    <row r="354" spans="1:46" ht="19.5" hidden="1" customHeight="1" outlineLevel="1" x14ac:dyDescent="0.25">
      <c r="A354" s="80">
        <v>12</v>
      </c>
      <c r="B354" s="22"/>
      <c r="C354" s="16" t="s">
        <v>22</v>
      </c>
      <c r="D354" s="53"/>
      <c r="E354" s="57"/>
      <c r="F354" s="57"/>
      <c r="G354" s="57">
        <f t="shared" si="556"/>
        <v>0</v>
      </c>
      <c r="H354" s="57"/>
      <c r="I354" s="57">
        <f t="shared" si="557"/>
        <v>0</v>
      </c>
      <c r="J354" s="57"/>
      <c r="K354" s="57">
        <f t="shared" si="558"/>
        <v>0</v>
      </c>
      <c r="M354" s="58"/>
      <c r="N354" s="59" t="s">
        <v>17</v>
      </c>
      <c r="O354" s="60"/>
      <c r="P354" s="60"/>
      <c r="Q354" s="92">
        <f t="shared" si="559"/>
        <v>0</v>
      </c>
      <c r="R354" s="60"/>
      <c r="S354" s="92">
        <f t="shared" si="565"/>
        <v>0</v>
      </c>
      <c r="T354" s="60"/>
      <c r="U354" s="92">
        <f t="shared" si="566"/>
        <v>0</v>
      </c>
      <c r="W354" s="138"/>
    </row>
    <row r="355" spans="1:46" ht="19.5" hidden="1" customHeight="1" outlineLevel="1" x14ac:dyDescent="0.25">
      <c r="A355" s="75">
        <v>13</v>
      </c>
      <c r="B355" s="22"/>
      <c r="C355" s="16" t="s">
        <v>31</v>
      </c>
      <c r="D355" s="53"/>
      <c r="E355" s="55"/>
      <c r="F355" s="55"/>
      <c r="G355" s="55">
        <f t="shared" si="556"/>
        <v>0</v>
      </c>
      <c r="H355" s="55"/>
      <c r="I355" s="55">
        <f t="shared" si="557"/>
        <v>0</v>
      </c>
      <c r="J355" s="55"/>
      <c r="K355" s="55">
        <f t="shared" si="558"/>
        <v>0</v>
      </c>
      <c r="L355" s="56"/>
      <c r="M355" s="61" t="s">
        <v>29</v>
      </c>
      <c r="N355" s="62"/>
      <c r="O355" s="52"/>
      <c r="P355" s="52"/>
      <c r="Q355" s="52">
        <f t="shared" si="559"/>
        <v>0</v>
      </c>
      <c r="R355" s="52"/>
      <c r="S355" s="52">
        <f t="shared" si="565"/>
        <v>0</v>
      </c>
      <c r="T355" s="52"/>
      <c r="U355" s="52">
        <f t="shared" si="566"/>
        <v>0</v>
      </c>
      <c r="W355" s="138"/>
    </row>
    <row r="356" spans="1:46" ht="19.5" hidden="1" customHeight="1" outlineLevel="1" x14ac:dyDescent="0.25">
      <c r="A356" s="80">
        <v>14</v>
      </c>
      <c r="B356" s="22"/>
      <c r="C356" s="16" t="s">
        <v>35</v>
      </c>
      <c r="D356" s="53"/>
      <c r="E356" s="57"/>
      <c r="F356" s="57"/>
      <c r="G356" s="57">
        <f t="shared" si="556"/>
        <v>0</v>
      </c>
      <c r="H356" s="57"/>
      <c r="I356" s="57">
        <f t="shared" si="557"/>
        <v>0</v>
      </c>
      <c r="J356" s="57"/>
      <c r="K356" s="57">
        <f t="shared" si="558"/>
        <v>0</v>
      </c>
      <c r="L356" s="51"/>
      <c r="M356" s="63" t="s">
        <v>28</v>
      </c>
      <c r="N356" s="64"/>
      <c r="O356" s="52"/>
      <c r="P356" s="52"/>
      <c r="Q356" s="52">
        <f t="shared" si="559"/>
        <v>0</v>
      </c>
      <c r="R356" s="52"/>
      <c r="S356" s="52">
        <f t="shared" si="565"/>
        <v>0</v>
      </c>
      <c r="T356" s="52"/>
      <c r="U356" s="52">
        <f t="shared" si="566"/>
        <v>0</v>
      </c>
      <c r="W356" s="138"/>
    </row>
    <row r="357" spans="1:46" ht="19.5" hidden="1" customHeight="1" outlineLevel="1" thickBot="1" x14ac:dyDescent="0.3">
      <c r="A357" s="75">
        <v>15</v>
      </c>
      <c r="B357" s="65"/>
      <c r="C357" s="66" t="s">
        <v>123</v>
      </c>
      <c r="D357" s="66"/>
      <c r="E357" s="67"/>
      <c r="F357" s="67"/>
      <c r="G357" s="67">
        <f t="shared" si="556"/>
        <v>0</v>
      </c>
      <c r="H357" s="67"/>
      <c r="I357" s="67">
        <f t="shared" si="557"/>
        <v>0</v>
      </c>
      <c r="J357" s="67"/>
      <c r="K357" s="67">
        <f t="shared" si="558"/>
        <v>0</v>
      </c>
      <c r="L357" s="51"/>
      <c r="M357" s="68" t="s">
        <v>123</v>
      </c>
      <c r="N357" s="69"/>
      <c r="O357" s="70"/>
      <c r="P357" s="70"/>
      <c r="Q357" s="93">
        <f t="shared" si="559"/>
        <v>0</v>
      </c>
      <c r="R357" s="70"/>
      <c r="S357" s="93">
        <f t="shared" si="565"/>
        <v>0</v>
      </c>
      <c r="T357" s="70"/>
      <c r="U357" s="93">
        <f t="shared" si="566"/>
        <v>0</v>
      </c>
      <c r="W357" s="138"/>
    </row>
    <row r="358" spans="1:46" s="13" customFormat="1" ht="19.5" hidden="1" customHeight="1" outlineLevel="1" thickBot="1" x14ac:dyDescent="0.3">
      <c r="A358" s="80">
        <v>16</v>
      </c>
      <c r="B358" s="15" t="s">
        <v>14</v>
      </c>
      <c r="C358" s="16"/>
      <c r="D358" s="53"/>
      <c r="E358" s="55">
        <f t="shared" ref="E358:F358" si="567">SUM(E352:E357)+E345</f>
        <v>0</v>
      </c>
      <c r="F358" s="55">
        <f t="shared" si="567"/>
        <v>0</v>
      </c>
      <c r="G358" s="55">
        <f>SUM(G352:G357)+G345</f>
        <v>0</v>
      </c>
      <c r="H358" s="55">
        <f t="shared" ref="H358:J358" si="568">SUM(H352:H357)+H345</f>
        <v>0</v>
      </c>
      <c r="I358" s="55">
        <f>SUM(I352:I357)+I345</f>
        <v>0</v>
      </c>
      <c r="J358" s="55">
        <f t="shared" si="568"/>
        <v>0</v>
      </c>
      <c r="K358" s="55">
        <f>SUM(K352:K357)+K345</f>
        <v>0</v>
      </c>
      <c r="L358" s="71"/>
      <c r="M358" s="72" t="s">
        <v>18</v>
      </c>
      <c r="N358" s="87"/>
      <c r="O358" s="52">
        <f t="shared" ref="O358:Q358" si="569">+O356+O351+O345+O355+O357</f>
        <v>0</v>
      </c>
      <c r="P358" s="52">
        <f t="shared" si="569"/>
        <v>0</v>
      </c>
      <c r="Q358" s="52">
        <f t="shared" si="569"/>
        <v>0</v>
      </c>
      <c r="R358" s="52">
        <f t="shared" ref="R358:S358" si="570">+R356+R351+R345+R355+R357</f>
        <v>0</v>
      </c>
      <c r="S358" s="52">
        <f t="shared" si="570"/>
        <v>0</v>
      </c>
      <c r="T358" s="52">
        <f t="shared" ref="T358:U358" si="571">+T356+T351+T345+T355+T357</f>
        <v>0</v>
      </c>
      <c r="U358" s="52">
        <f t="shared" si="571"/>
        <v>0</v>
      </c>
      <c r="V358" s="6"/>
      <c r="W358" s="142"/>
      <c r="X358" s="74">
        <f>+Q358-G358</f>
        <v>0</v>
      </c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</row>
    <row r="359" spans="1:46" s="13" customFormat="1" ht="25.5" hidden="1" customHeight="1" outlineLevel="1" x14ac:dyDescent="0.2">
      <c r="A359" s="75">
        <v>1</v>
      </c>
      <c r="B359" s="140" t="s">
        <v>109</v>
      </c>
      <c r="C359" s="141" t="s">
        <v>108</v>
      </c>
      <c r="D359" s="78"/>
      <c r="E359" s="77"/>
      <c r="F359" s="77"/>
      <c r="G359" s="77"/>
      <c r="H359" s="77"/>
      <c r="I359" s="77"/>
      <c r="J359" s="77"/>
      <c r="K359" s="77"/>
      <c r="L359" s="77"/>
      <c r="M359" s="78"/>
      <c r="N359" s="79"/>
      <c r="O359" s="79"/>
      <c r="P359" s="79"/>
      <c r="Q359" s="79"/>
      <c r="R359" s="79"/>
      <c r="S359" s="79"/>
      <c r="T359" s="79"/>
      <c r="U359" s="79"/>
      <c r="W359" s="142"/>
    </row>
    <row r="360" spans="1:46" ht="40.5" hidden="1" customHeight="1" outlineLevel="1" x14ac:dyDescent="0.25">
      <c r="A360" s="80">
        <v>2</v>
      </c>
      <c r="B360" s="81" t="s">
        <v>0</v>
      </c>
      <c r="C360" s="82"/>
      <c r="D360" s="83"/>
      <c r="E360" s="84" t="str">
        <f t="shared" ref="E360:K360" si="572">+E$6</f>
        <v>Eredeti előirányzat
2026. év</v>
      </c>
      <c r="F360" s="84" t="str">
        <f t="shared" si="572"/>
        <v>1. változtatás
adatai</v>
      </c>
      <c r="G360" s="84" t="str">
        <f t="shared" si="572"/>
        <v>1. Módosított előirányzat
2026. év</v>
      </c>
      <c r="H360" s="84" t="str">
        <f t="shared" si="572"/>
        <v>változás: 2.</v>
      </c>
      <c r="I360" s="84" t="str">
        <f t="shared" si="572"/>
        <v>2. Módosított előirányzat
2026. év</v>
      </c>
      <c r="J360" s="84" t="str">
        <f t="shared" si="572"/>
        <v>módosításás: 3.</v>
      </c>
      <c r="K360" s="84" t="str">
        <f t="shared" si="572"/>
        <v>3. Módosított előirányzat
2026. év</v>
      </c>
      <c r="L360" s="85"/>
      <c r="M360" s="63" t="s">
        <v>1</v>
      </c>
      <c r="N360" s="86"/>
      <c r="O360" s="84" t="str">
        <f t="shared" ref="O360:U360" si="573">+O$6</f>
        <v>Eredeti előirányzat
2026. év</v>
      </c>
      <c r="P360" s="84" t="str">
        <f t="shared" si="573"/>
        <v>1. változtatás
adatai</v>
      </c>
      <c r="Q360" s="84" t="str">
        <f t="shared" si="573"/>
        <v>1. Módosított előirányzat
2026. év</v>
      </c>
      <c r="R360" s="84" t="str">
        <f t="shared" si="573"/>
        <v>változás: 2.</v>
      </c>
      <c r="S360" s="84" t="str">
        <f t="shared" si="573"/>
        <v>2. Módosított előirányzat
2026. év</v>
      </c>
      <c r="T360" s="84" t="str">
        <f t="shared" si="573"/>
        <v>módosítás: 3.</v>
      </c>
      <c r="U360" s="84" t="str">
        <f t="shared" si="573"/>
        <v>3. Módosított előirányzat
2026. év</v>
      </c>
      <c r="W360" s="138"/>
    </row>
    <row r="361" spans="1:46" ht="19.5" hidden="1" customHeight="1" outlineLevel="1" x14ac:dyDescent="0.25">
      <c r="A361" s="75">
        <v>3</v>
      </c>
      <c r="B361" s="22"/>
      <c r="C361" s="16" t="s">
        <v>2</v>
      </c>
      <c r="D361" s="23"/>
      <c r="E361" s="24">
        <f t="shared" ref="E361:G361" si="574">+E362+E363+E364+E365</f>
        <v>0</v>
      </c>
      <c r="F361" s="24">
        <f t="shared" si="574"/>
        <v>0</v>
      </c>
      <c r="G361" s="24">
        <f t="shared" si="574"/>
        <v>0</v>
      </c>
      <c r="H361" s="24">
        <f t="shared" ref="H361:I361" si="575">+H362+H363+H364+H365</f>
        <v>0</v>
      </c>
      <c r="I361" s="24">
        <f t="shared" si="575"/>
        <v>0</v>
      </c>
      <c r="J361" s="24">
        <f t="shared" ref="J361:K361" si="576">+J362+J363+J364+J365</f>
        <v>0</v>
      </c>
      <c r="K361" s="24">
        <f t="shared" si="576"/>
        <v>0</v>
      </c>
      <c r="L361" s="25"/>
      <c r="M361" s="26" t="s">
        <v>3</v>
      </c>
      <c r="N361" s="27"/>
      <c r="O361" s="28">
        <f t="shared" ref="O361:Q361" si="577">SUM(O362:O366)</f>
        <v>0</v>
      </c>
      <c r="P361" s="28">
        <f t="shared" si="577"/>
        <v>0</v>
      </c>
      <c r="Q361" s="88">
        <f t="shared" si="577"/>
        <v>0</v>
      </c>
      <c r="R361" s="28">
        <f t="shared" ref="R361:S361" si="578">SUM(R362:R366)</f>
        <v>0</v>
      </c>
      <c r="S361" s="88">
        <f t="shared" si="578"/>
        <v>0</v>
      </c>
      <c r="T361" s="28">
        <f t="shared" ref="T361:U361" si="579">SUM(T362:T366)</f>
        <v>0</v>
      </c>
      <c r="U361" s="88">
        <f t="shared" si="579"/>
        <v>0</v>
      </c>
      <c r="W361" s="138"/>
    </row>
    <row r="362" spans="1:46" ht="19.5" hidden="1" customHeight="1" outlineLevel="1" x14ac:dyDescent="0.25">
      <c r="A362" s="80">
        <v>4</v>
      </c>
      <c r="B362" s="29"/>
      <c r="C362" s="30" t="s">
        <v>4</v>
      </c>
      <c r="D362" s="30"/>
      <c r="E362" s="31"/>
      <c r="F362" s="31"/>
      <c r="G362" s="31">
        <f>+E362+F362</f>
        <v>0</v>
      </c>
      <c r="H362" s="31"/>
      <c r="I362" s="31">
        <f>+G362+H362</f>
        <v>0</v>
      </c>
      <c r="J362" s="31"/>
      <c r="K362" s="31">
        <f>+I362+J362</f>
        <v>0</v>
      </c>
      <c r="L362" s="32"/>
      <c r="M362" s="33"/>
      <c r="N362" s="34" t="s">
        <v>6</v>
      </c>
      <c r="O362" s="35">
        <v>0</v>
      </c>
      <c r="P362" s="35">
        <v>0</v>
      </c>
      <c r="Q362" s="89">
        <f>+O362+P362</f>
        <v>0</v>
      </c>
      <c r="R362" s="35">
        <v>0</v>
      </c>
      <c r="S362" s="89">
        <f>+Q362+R362</f>
        <v>0</v>
      </c>
      <c r="T362" s="35">
        <v>0</v>
      </c>
      <c r="U362" s="89">
        <f>+S362+T362</f>
        <v>0</v>
      </c>
      <c r="W362" s="138"/>
    </row>
    <row r="363" spans="1:46" ht="23.25" hidden="1" customHeight="1" outlineLevel="1" x14ac:dyDescent="0.25">
      <c r="A363" s="75">
        <v>5</v>
      </c>
      <c r="B363" s="37"/>
      <c r="C363" s="38" t="s">
        <v>5</v>
      </c>
      <c r="D363" s="39"/>
      <c r="E363" s="40">
        <v>0</v>
      </c>
      <c r="F363" s="40">
        <v>0</v>
      </c>
      <c r="G363" s="40">
        <f t="shared" ref="G363:G373" si="580">+E363+F363</f>
        <v>0</v>
      </c>
      <c r="H363" s="40">
        <v>0</v>
      </c>
      <c r="I363" s="40">
        <f t="shared" ref="I363:I373" si="581">+G363+H363</f>
        <v>0</v>
      </c>
      <c r="J363" s="40">
        <v>0</v>
      </c>
      <c r="K363" s="40">
        <f t="shared" ref="K363:K373" si="582">+I363+J363</f>
        <v>0</v>
      </c>
      <c r="L363" s="32"/>
      <c r="M363" s="41"/>
      <c r="N363" s="42" t="s">
        <v>8</v>
      </c>
      <c r="O363" s="43">
        <v>0</v>
      </c>
      <c r="P363" s="43">
        <v>0</v>
      </c>
      <c r="Q363" s="90">
        <f t="shared" ref="Q363:Q373" si="583">+O363+P363</f>
        <v>0</v>
      </c>
      <c r="R363" s="43">
        <v>0</v>
      </c>
      <c r="S363" s="90">
        <f t="shared" ref="S363:S366" si="584">+Q363+R363</f>
        <v>0</v>
      </c>
      <c r="T363" s="43">
        <v>0</v>
      </c>
      <c r="U363" s="90">
        <f t="shared" ref="U363:U366" si="585">+S363+T363</f>
        <v>0</v>
      </c>
      <c r="W363" s="138"/>
    </row>
    <row r="364" spans="1:46" ht="19.5" hidden="1" customHeight="1" outlineLevel="1" x14ac:dyDescent="0.25">
      <c r="A364" s="80">
        <v>6</v>
      </c>
      <c r="B364" s="37"/>
      <c r="C364" s="38" t="s">
        <v>7</v>
      </c>
      <c r="D364" s="39"/>
      <c r="E364" s="40">
        <v>0</v>
      </c>
      <c r="F364" s="40">
        <v>0</v>
      </c>
      <c r="G364" s="40">
        <f t="shared" si="580"/>
        <v>0</v>
      </c>
      <c r="H364" s="40">
        <v>0</v>
      </c>
      <c r="I364" s="40">
        <f t="shared" si="581"/>
        <v>0</v>
      </c>
      <c r="J364" s="40">
        <v>0</v>
      </c>
      <c r="K364" s="40">
        <f t="shared" si="582"/>
        <v>0</v>
      </c>
      <c r="L364" s="32"/>
      <c r="M364" s="41"/>
      <c r="N364" s="44" t="s">
        <v>9</v>
      </c>
      <c r="O364" s="43">
        <v>0</v>
      </c>
      <c r="P364" s="43">
        <v>0</v>
      </c>
      <c r="Q364" s="90">
        <f t="shared" si="583"/>
        <v>0</v>
      </c>
      <c r="R364" s="43">
        <v>0</v>
      </c>
      <c r="S364" s="90">
        <f t="shared" si="584"/>
        <v>0</v>
      </c>
      <c r="T364" s="43">
        <v>0</v>
      </c>
      <c r="U364" s="90">
        <f t="shared" si="585"/>
        <v>0</v>
      </c>
      <c r="W364" s="138"/>
    </row>
    <row r="365" spans="1:46" ht="19.5" hidden="1" customHeight="1" outlineLevel="1" x14ac:dyDescent="0.25">
      <c r="A365" s="75">
        <v>7</v>
      </c>
      <c r="B365" s="37"/>
      <c r="C365" s="38" t="s">
        <v>21</v>
      </c>
      <c r="D365" s="39"/>
      <c r="E365" s="40">
        <v>0</v>
      </c>
      <c r="F365" s="40">
        <v>0</v>
      </c>
      <c r="G365" s="40">
        <f t="shared" si="580"/>
        <v>0</v>
      </c>
      <c r="H365" s="40">
        <v>0</v>
      </c>
      <c r="I365" s="40">
        <f t="shared" si="581"/>
        <v>0</v>
      </c>
      <c r="J365" s="40">
        <v>0</v>
      </c>
      <c r="K365" s="40">
        <f t="shared" si="582"/>
        <v>0</v>
      </c>
      <c r="L365" s="32"/>
      <c r="M365" s="41"/>
      <c r="N365" s="44" t="s">
        <v>11</v>
      </c>
      <c r="O365" s="43">
        <v>0</v>
      </c>
      <c r="P365" s="43">
        <v>0</v>
      </c>
      <c r="Q365" s="90">
        <f t="shared" si="583"/>
        <v>0</v>
      </c>
      <c r="R365" s="43">
        <v>0</v>
      </c>
      <c r="S365" s="90">
        <f t="shared" si="584"/>
        <v>0</v>
      </c>
      <c r="T365" s="43">
        <v>0</v>
      </c>
      <c r="U365" s="90">
        <f t="shared" si="585"/>
        <v>0</v>
      </c>
      <c r="W365" s="138"/>
    </row>
    <row r="366" spans="1:46" ht="19.5" hidden="1" customHeight="1" outlineLevel="1" x14ac:dyDescent="0.25">
      <c r="A366" s="80">
        <v>8</v>
      </c>
      <c r="B366" s="45"/>
      <c r="C366" s="46"/>
      <c r="D366" s="46"/>
      <c r="E366" s="47">
        <v>0</v>
      </c>
      <c r="F366" s="47">
        <v>0</v>
      </c>
      <c r="G366" s="47">
        <f t="shared" si="580"/>
        <v>0</v>
      </c>
      <c r="H366" s="47">
        <v>0</v>
      </c>
      <c r="I366" s="47">
        <f t="shared" si="581"/>
        <v>0</v>
      </c>
      <c r="J366" s="47">
        <v>0</v>
      </c>
      <c r="K366" s="47">
        <f t="shared" si="582"/>
        <v>0</v>
      </c>
      <c r="L366" s="32"/>
      <c r="M366" s="48"/>
      <c r="N366" s="49" t="s">
        <v>12</v>
      </c>
      <c r="O366" s="50">
        <v>0</v>
      </c>
      <c r="P366" s="50">
        <v>0</v>
      </c>
      <c r="Q366" s="91">
        <f t="shared" si="583"/>
        <v>0</v>
      </c>
      <c r="R366" s="50">
        <v>0</v>
      </c>
      <c r="S366" s="91">
        <f t="shared" si="584"/>
        <v>0</v>
      </c>
      <c r="T366" s="50">
        <v>0</v>
      </c>
      <c r="U366" s="91">
        <f t="shared" si="585"/>
        <v>0</v>
      </c>
      <c r="W366" s="138"/>
    </row>
    <row r="367" spans="1:46" ht="19.5" hidden="1" customHeight="1" outlineLevel="1" x14ac:dyDescent="0.25">
      <c r="A367" s="75">
        <v>9</v>
      </c>
      <c r="B367" s="45"/>
      <c r="C367" s="46"/>
      <c r="D367" s="46"/>
      <c r="E367" s="47">
        <v>0</v>
      </c>
      <c r="F367" s="47">
        <v>0</v>
      </c>
      <c r="G367" s="47">
        <f t="shared" si="580"/>
        <v>0</v>
      </c>
      <c r="H367" s="47">
        <v>0</v>
      </c>
      <c r="I367" s="47">
        <f t="shared" si="581"/>
        <v>0</v>
      </c>
      <c r="J367" s="47">
        <v>0</v>
      </c>
      <c r="K367" s="47">
        <f t="shared" si="582"/>
        <v>0</v>
      </c>
      <c r="L367" s="51"/>
      <c r="M367" s="26" t="s">
        <v>13</v>
      </c>
      <c r="N367" s="27"/>
      <c r="O367" s="52">
        <f t="shared" ref="O367:Q367" si="586">SUM(O368:O370)</f>
        <v>0</v>
      </c>
      <c r="P367" s="52">
        <f t="shared" si="586"/>
        <v>0</v>
      </c>
      <c r="Q367" s="52">
        <f t="shared" si="586"/>
        <v>0</v>
      </c>
      <c r="R367" s="52">
        <f t="shared" ref="R367:S367" si="587">SUM(R368:R370)</f>
        <v>0</v>
      </c>
      <c r="S367" s="52">
        <f t="shared" si="587"/>
        <v>0</v>
      </c>
      <c r="T367" s="52">
        <f t="shared" ref="T367:U367" si="588">SUM(T368:T370)</f>
        <v>0</v>
      </c>
      <c r="U367" s="52">
        <f t="shared" si="588"/>
        <v>0</v>
      </c>
      <c r="W367" s="138"/>
    </row>
    <row r="368" spans="1:46" ht="19.5" hidden="1" customHeight="1" outlineLevel="1" x14ac:dyDescent="0.25">
      <c r="A368" s="80">
        <v>10</v>
      </c>
      <c r="B368" s="22"/>
      <c r="C368" s="16" t="s">
        <v>10</v>
      </c>
      <c r="D368" s="53"/>
      <c r="E368" s="54">
        <f>149-149</f>
        <v>0</v>
      </c>
      <c r="F368" s="54">
        <f>149-149</f>
        <v>0</v>
      </c>
      <c r="G368" s="54">
        <f t="shared" si="580"/>
        <v>0</v>
      </c>
      <c r="H368" s="54">
        <f>149-149</f>
        <v>0</v>
      </c>
      <c r="I368" s="54">
        <f t="shared" si="581"/>
        <v>0</v>
      </c>
      <c r="J368" s="54">
        <f>149-149</f>
        <v>0</v>
      </c>
      <c r="K368" s="54">
        <f t="shared" si="582"/>
        <v>0</v>
      </c>
      <c r="L368" s="25"/>
      <c r="M368" s="33"/>
      <c r="N368" s="34" t="s">
        <v>15</v>
      </c>
      <c r="O368" s="35">
        <v>0</v>
      </c>
      <c r="P368" s="35">
        <v>0</v>
      </c>
      <c r="Q368" s="89">
        <f t="shared" si="583"/>
        <v>0</v>
      </c>
      <c r="R368" s="35">
        <v>0</v>
      </c>
      <c r="S368" s="89">
        <f t="shared" ref="S368:S373" si="589">+Q368+R368</f>
        <v>0</v>
      </c>
      <c r="T368" s="35">
        <v>0</v>
      </c>
      <c r="U368" s="89">
        <f t="shared" ref="U368:U373" si="590">+S368+T368</f>
        <v>0</v>
      </c>
      <c r="W368" s="138"/>
    </row>
    <row r="369" spans="1:46" ht="19.5" hidden="1" customHeight="1" outlineLevel="1" x14ac:dyDescent="0.25">
      <c r="A369" s="75">
        <v>11</v>
      </c>
      <c r="B369" s="22"/>
      <c r="C369" s="16" t="s">
        <v>23</v>
      </c>
      <c r="D369" s="53"/>
      <c r="E369" s="55">
        <v>0</v>
      </c>
      <c r="F369" s="55">
        <v>0</v>
      </c>
      <c r="G369" s="55">
        <f t="shared" si="580"/>
        <v>0</v>
      </c>
      <c r="H369" s="55">
        <v>0</v>
      </c>
      <c r="I369" s="55">
        <f t="shared" si="581"/>
        <v>0</v>
      </c>
      <c r="J369" s="55">
        <v>0</v>
      </c>
      <c r="K369" s="55">
        <f t="shared" si="582"/>
        <v>0</v>
      </c>
      <c r="L369" s="56"/>
      <c r="M369" s="41"/>
      <c r="N369" s="44" t="s">
        <v>16</v>
      </c>
      <c r="O369" s="43">
        <v>0</v>
      </c>
      <c r="P369" s="43">
        <v>0</v>
      </c>
      <c r="Q369" s="90">
        <f t="shared" si="583"/>
        <v>0</v>
      </c>
      <c r="R369" s="43">
        <v>0</v>
      </c>
      <c r="S369" s="90">
        <f t="shared" si="589"/>
        <v>0</v>
      </c>
      <c r="T369" s="43">
        <v>0</v>
      </c>
      <c r="U369" s="90">
        <f t="shared" si="590"/>
        <v>0</v>
      </c>
      <c r="W369" s="138"/>
    </row>
    <row r="370" spans="1:46" ht="19.5" hidden="1" customHeight="1" outlineLevel="1" x14ac:dyDescent="0.25">
      <c r="A370" s="80">
        <v>12</v>
      </c>
      <c r="B370" s="22"/>
      <c r="C370" s="16" t="s">
        <v>22</v>
      </c>
      <c r="D370" s="53"/>
      <c r="E370" s="57">
        <v>0</v>
      </c>
      <c r="F370" s="57">
        <v>0</v>
      </c>
      <c r="G370" s="57">
        <f t="shared" si="580"/>
        <v>0</v>
      </c>
      <c r="H370" s="57">
        <v>0</v>
      </c>
      <c r="I370" s="57">
        <f t="shared" si="581"/>
        <v>0</v>
      </c>
      <c r="J370" s="57">
        <v>0</v>
      </c>
      <c r="K370" s="57">
        <f t="shared" si="582"/>
        <v>0</v>
      </c>
      <c r="M370" s="58"/>
      <c r="N370" s="59" t="s">
        <v>17</v>
      </c>
      <c r="O370" s="60">
        <v>0</v>
      </c>
      <c r="P370" s="60">
        <v>0</v>
      </c>
      <c r="Q370" s="92">
        <f t="shared" si="583"/>
        <v>0</v>
      </c>
      <c r="R370" s="60">
        <v>0</v>
      </c>
      <c r="S370" s="92">
        <f t="shared" si="589"/>
        <v>0</v>
      </c>
      <c r="T370" s="60">
        <v>0</v>
      </c>
      <c r="U370" s="92">
        <f t="shared" si="590"/>
        <v>0</v>
      </c>
      <c r="W370" s="138"/>
    </row>
    <row r="371" spans="1:46" ht="19.5" hidden="1" customHeight="1" outlineLevel="1" x14ac:dyDescent="0.25">
      <c r="A371" s="75">
        <v>13</v>
      </c>
      <c r="B371" s="22"/>
      <c r="C371" s="16" t="s">
        <v>31</v>
      </c>
      <c r="D371" s="53"/>
      <c r="E371" s="55">
        <v>0</v>
      </c>
      <c r="F371" s="55">
        <v>0</v>
      </c>
      <c r="G371" s="55">
        <f t="shared" si="580"/>
        <v>0</v>
      </c>
      <c r="H371" s="55">
        <v>0</v>
      </c>
      <c r="I371" s="55">
        <f t="shared" si="581"/>
        <v>0</v>
      </c>
      <c r="J371" s="55">
        <v>0</v>
      </c>
      <c r="K371" s="55">
        <f t="shared" si="582"/>
        <v>0</v>
      </c>
      <c r="L371" s="56"/>
      <c r="M371" s="61" t="s">
        <v>29</v>
      </c>
      <c r="N371" s="62"/>
      <c r="O371" s="52">
        <v>0</v>
      </c>
      <c r="P371" s="52">
        <v>0</v>
      </c>
      <c r="Q371" s="52">
        <f t="shared" si="583"/>
        <v>0</v>
      </c>
      <c r="R371" s="52">
        <v>0</v>
      </c>
      <c r="S371" s="52">
        <f t="shared" si="589"/>
        <v>0</v>
      </c>
      <c r="T371" s="52">
        <v>0</v>
      </c>
      <c r="U371" s="52">
        <f t="shared" si="590"/>
        <v>0</v>
      </c>
      <c r="W371" s="138"/>
    </row>
    <row r="372" spans="1:46" ht="19.5" hidden="1" customHeight="1" outlineLevel="1" x14ac:dyDescent="0.25">
      <c r="A372" s="80">
        <v>14</v>
      </c>
      <c r="B372" s="22"/>
      <c r="C372" s="16" t="s">
        <v>35</v>
      </c>
      <c r="D372" s="53"/>
      <c r="E372" s="57">
        <v>0</v>
      </c>
      <c r="F372" s="57">
        <v>0</v>
      </c>
      <c r="G372" s="57">
        <f t="shared" si="580"/>
        <v>0</v>
      </c>
      <c r="H372" s="57">
        <v>0</v>
      </c>
      <c r="I372" s="57">
        <f t="shared" si="581"/>
        <v>0</v>
      </c>
      <c r="J372" s="57">
        <v>0</v>
      </c>
      <c r="K372" s="57">
        <f t="shared" si="582"/>
        <v>0</v>
      </c>
      <c r="L372" s="51"/>
      <c r="M372" s="63" t="s">
        <v>28</v>
      </c>
      <c r="N372" s="64"/>
      <c r="O372" s="52">
        <v>0</v>
      </c>
      <c r="P372" s="52">
        <v>0</v>
      </c>
      <c r="Q372" s="52">
        <f t="shared" si="583"/>
        <v>0</v>
      </c>
      <c r="R372" s="52">
        <v>0</v>
      </c>
      <c r="S372" s="52">
        <f t="shared" si="589"/>
        <v>0</v>
      </c>
      <c r="T372" s="52">
        <v>0</v>
      </c>
      <c r="U372" s="52">
        <f t="shared" si="590"/>
        <v>0</v>
      </c>
      <c r="W372" s="138"/>
    </row>
    <row r="373" spans="1:46" ht="19.5" hidden="1" customHeight="1" outlineLevel="1" thickBot="1" x14ac:dyDescent="0.3">
      <c r="A373" s="75">
        <v>15</v>
      </c>
      <c r="B373" s="65"/>
      <c r="C373" s="66" t="s">
        <v>123</v>
      </c>
      <c r="D373" s="66"/>
      <c r="E373" s="67">
        <v>0</v>
      </c>
      <c r="F373" s="67">
        <v>0</v>
      </c>
      <c r="G373" s="67">
        <f t="shared" si="580"/>
        <v>0</v>
      </c>
      <c r="H373" s="67">
        <v>0</v>
      </c>
      <c r="I373" s="67">
        <f t="shared" si="581"/>
        <v>0</v>
      </c>
      <c r="J373" s="67">
        <v>0</v>
      </c>
      <c r="K373" s="67">
        <f t="shared" si="582"/>
        <v>0</v>
      </c>
      <c r="L373" s="51"/>
      <c r="M373" s="68" t="s">
        <v>123</v>
      </c>
      <c r="N373" s="69"/>
      <c r="O373" s="70">
        <v>0</v>
      </c>
      <c r="P373" s="70">
        <v>0</v>
      </c>
      <c r="Q373" s="93">
        <f t="shared" si="583"/>
        <v>0</v>
      </c>
      <c r="R373" s="70">
        <v>0</v>
      </c>
      <c r="S373" s="93">
        <f t="shared" si="589"/>
        <v>0</v>
      </c>
      <c r="T373" s="70">
        <v>0</v>
      </c>
      <c r="U373" s="93">
        <f t="shared" si="590"/>
        <v>0</v>
      </c>
      <c r="W373" s="138"/>
    </row>
    <row r="374" spans="1:46" s="13" customFormat="1" ht="19.5" hidden="1" customHeight="1" outlineLevel="1" thickBot="1" x14ac:dyDescent="0.3">
      <c r="A374" s="80">
        <v>16</v>
      </c>
      <c r="B374" s="15" t="s">
        <v>14</v>
      </c>
      <c r="C374" s="16"/>
      <c r="D374" s="53"/>
      <c r="E374" s="55">
        <f t="shared" ref="E374:F374" si="591">SUM(E368:E373)+E361</f>
        <v>0</v>
      </c>
      <c r="F374" s="55">
        <f t="shared" si="591"/>
        <v>0</v>
      </c>
      <c r="G374" s="55">
        <f>SUM(G368:G373)+G361</f>
        <v>0</v>
      </c>
      <c r="H374" s="55">
        <f t="shared" ref="H374:J374" si="592">SUM(H368:H373)+H361</f>
        <v>0</v>
      </c>
      <c r="I374" s="55">
        <f>SUM(I368:I373)+I361</f>
        <v>0</v>
      </c>
      <c r="J374" s="55">
        <f t="shared" si="592"/>
        <v>0</v>
      </c>
      <c r="K374" s="55">
        <f>SUM(K368:K373)+K361</f>
        <v>0</v>
      </c>
      <c r="L374" s="71"/>
      <c r="M374" s="72" t="s">
        <v>18</v>
      </c>
      <c r="N374" s="87"/>
      <c r="O374" s="52">
        <f t="shared" ref="O374:Q374" si="593">+O372+O367+O361+O371+O373</f>
        <v>0</v>
      </c>
      <c r="P374" s="52">
        <f t="shared" si="593"/>
        <v>0</v>
      </c>
      <c r="Q374" s="52">
        <f t="shared" si="593"/>
        <v>0</v>
      </c>
      <c r="R374" s="52">
        <f t="shared" ref="R374:S374" si="594">+R372+R367+R361+R371+R373</f>
        <v>0</v>
      </c>
      <c r="S374" s="52">
        <f t="shared" si="594"/>
        <v>0</v>
      </c>
      <c r="T374" s="52">
        <f t="shared" ref="T374:U374" si="595">+T372+T367+T361+T371+T373</f>
        <v>0</v>
      </c>
      <c r="U374" s="52">
        <f t="shared" si="595"/>
        <v>0</v>
      </c>
      <c r="V374" s="6"/>
      <c r="W374" s="142"/>
      <c r="X374" s="74">
        <f>+Q374-G374</f>
        <v>0</v>
      </c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</row>
    <row r="375" spans="1:46" s="13" customFormat="1" ht="25.5" hidden="1" customHeight="1" outlineLevel="1" x14ac:dyDescent="0.2">
      <c r="A375" s="75">
        <v>1</v>
      </c>
      <c r="B375" s="140" t="s">
        <v>109</v>
      </c>
      <c r="C375" s="141" t="s">
        <v>108</v>
      </c>
      <c r="D375" s="78"/>
      <c r="E375" s="77"/>
      <c r="F375" s="77"/>
      <c r="G375" s="77"/>
      <c r="H375" s="77"/>
      <c r="I375" s="77"/>
      <c r="J375" s="77"/>
      <c r="K375" s="77"/>
      <c r="L375" s="77"/>
      <c r="M375" s="78"/>
      <c r="N375" s="79"/>
      <c r="O375" s="79"/>
      <c r="P375" s="79"/>
      <c r="Q375" s="79"/>
      <c r="R375" s="79"/>
      <c r="S375" s="79"/>
      <c r="T375" s="79"/>
      <c r="U375" s="79"/>
      <c r="W375" s="142"/>
    </row>
    <row r="376" spans="1:46" ht="40.5" hidden="1" customHeight="1" outlineLevel="1" x14ac:dyDescent="0.25">
      <c r="A376" s="80">
        <v>2</v>
      </c>
      <c r="B376" s="81" t="s">
        <v>0</v>
      </c>
      <c r="C376" s="82"/>
      <c r="D376" s="83"/>
      <c r="E376" s="84" t="str">
        <f t="shared" ref="E376:K376" si="596">+E$6</f>
        <v>Eredeti előirányzat
2026. év</v>
      </c>
      <c r="F376" s="84" t="str">
        <f t="shared" si="596"/>
        <v>1. változtatás
adatai</v>
      </c>
      <c r="G376" s="84" t="str">
        <f t="shared" si="596"/>
        <v>1. Módosított előirányzat
2026. év</v>
      </c>
      <c r="H376" s="84" t="str">
        <f t="shared" si="596"/>
        <v>változás: 2.</v>
      </c>
      <c r="I376" s="84" t="str">
        <f t="shared" si="596"/>
        <v>2. Módosított előirányzat
2026. év</v>
      </c>
      <c r="J376" s="84" t="str">
        <f t="shared" si="596"/>
        <v>módosításás: 3.</v>
      </c>
      <c r="K376" s="84" t="str">
        <f t="shared" si="596"/>
        <v>3. Módosított előirányzat
2026. év</v>
      </c>
      <c r="L376" s="85"/>
      <c r="M376" s="63" t="s">
        <v>1</v>
      </c>
      <c r="N376" s="86"/>
      <c r="O376" s="84" t="str">
        <f t="shared" ref="O376:U376" si="597">+O$6</f>
        <v>Eredeti előirányzat
2026. év</v>
      </c>
      <c r="P376" s="84" t="str">
        <f t="shared" si="597"/>
        <v>1. változtatás
adatai</v>
      </c>
      <c r="Q376" s="84" t="str">
        <f t="shared" si="597"/>
        <v>1. Módosított előirányzat
2026. év</v>
      </c>
      <c r="R376" s="84" t="str">
        <f t="shared" si="597"/>
        <v>változás: 2.</v>
      </c>
      <c r="S376" s="84" t="str">
        <f t="shared" si="597"/>
        <v>2. Módosított előirányzat
2026. év</v>
      </c>
      <c r="T376" s="84" t="str">
        <f t="shared" si="597"/>
        <v>módosítás: 3.</v>
      </c>
      <c r="U376" s="84" t="str">
        <f t="shared" si="597"/>
        <v>3. Módosított előirányzat
2026. év</v>
      </c>
      <c r="W376" s="138"/>
    </row>
    <row r="377" spans="1:46" ht="19.5" hidden="1" customHeight="1" outlineLevel="1" x14ac:dyDescent="0.25">
      <c r="A377" s="75">
        <v>3</v>
      </c>
      <c r="B377" s="22"/>
      <c r="C377" s="16" t="s">
        <v>2</v>
      </c>
      <c r="D377" s="23"/>
      <c r="E377" s="24">
        <f t="shared" ref="E377:G377" si="598">+E378+E379+E380+E381</f>
        <v>0</v>
      </c>
      <c r="F377" s="24">
        <f t="shared" si="598"/>
        <v>0</v>
      </c>
      <c r="G377" s="24">
        <f t="shared" si="598"/>
        <v>0</v>
      </c>
      <c r="H377" s="24">
        <f t="shared" ref="H377:I377" si="599">+H378+H379+H380+H381</f>
        <v>0</v>
      </c>
      <c r="I377" s="24">
        <f t="shared" si="599"/>
        <v>0</v>
      </c>
      <c r="J377" s="24">
        <f t="shared" ref="J377:K377" si="600">+J378+J379+J380+J381</f>
        <v>0</v>
      </c>
      <c r="K377" s="24">
        <f t="shared" si="600"/>
        <v>0</v>
      </c>
      <c r="L377" s="25"/>
      <c r="M377" s="26" t="s">
        <v>3</v>
      </c>
      <c r="N377" s="27"/>
      <c r="O377" s="28">
        <f t="shared" ref="O377:Q377" si="601">SUM(O378:O382)</f>
        <v>0</v>
      </c>
      <c r="P377" s="28">
        <f t="shared" si="601"/>
        <v>0</v>
      </c>
      <c r="Q377" s="88">
        <f t="shared" si="601"/>
        <v>0</v>
      </c>
      <c r="R377" s="28">
        <f t="shared" ref="R377:S377" si="602">SUM(R378:R382)</f>
        <v>0</v>
      </c>
      <c r="S377" s="88">
        <f t="shared" si="602"/>
        <v>0</v>
      </c>
      <c r="T377" s="28">
        <f t="shared" ref="T377:U377" si="603">SUM(T378:T382)</f>
        <v>0</v>
      </c>
      <c r="U377" s="88">
        <f t="shared" si="603"/>
        <v>0</v>
      </c>
      <c r="W377" s="138"/>
    </row>
    <row r="378" spans="1:46" ht="19.5" hidden="1" customHeight="1" outlineLevel="1" x14ac:dyDescent="0.25">
      <c r="A378" s="80">
        <v>4</v>
      </c>
      <c r="B378" s="29"/>
      <c r="C378" s="30" t="s">
        <v>4</v>
      </c>
      <c r="D378" s="30"/>
      <c r="E378" s="31"/>
      <c r="F378" s="31"/>
      <c r="G378" s="31">
        <f>+E378+F378</f>
        <v>0</v>
      </c>
      <c r="H378" s="31"/>
      <c r="I378" s="31">
        <f>+G378+H378</f>
        <v>0</v>
      </c>
      <c r="J378" s="31"/>
      <c r="K378" s="31">
        <f>+I378+J378</f>
        <v>0</v>
      </c>
      <c r="L378" s="32"/>
      <c r="M378" s="33"/>
      <c r="N378" s="34" t="s">
        <v>6</v>
      </c>
      <c r="O378" s="35">
        <v>0</v>
      </c>
      <c r="P378" s="35">
        <v>0</v>
      </c>
      <c r="Q378" s="89">
        <f>+O378+P378</f>
        <v>0</v>
      </c>
      <c r="R378" s="35">
        <v>0</v>
      </c>
      <c r="S378" s="89">
        <f>+Q378+R378</f>
        <v>0</v>
      </c>
      <c r="T378" s="35">
        <v>0</v>
      </c>
      <c r="U378" s="89">
        <f>+S378+T378</f>
        <v>0</v>
      </c>
      <c r="W378" s="138"/>
    </row>
    <row r="379" spans="1:46" ht="23.25" hidden="1" customHeight="1" outlineLevel="1" x14ac:dyDescent="0.25">
      <c r="A379" s="75">
        <v>5</v>
      </c>
      <c r="B379" s="37"/>
      <c r="C379" s="38" t="s">
        <v>5</v>
      </c>
      <c r="D379" s="39"/>
      <c r="E379" s="40">
        <v>0</v>
      </c>
      <c r="F379" s="40">
        <v>0</v>
      </c>
      <c r="G379" s="40">
        <f t="shared" ref="G379:G389" si="604">+E379+F379</f>
        <v>0</v>
      </c>
      <c r="H379" s="40">
        <v>0</v>
      </c>
      <c r="I379" s="40">
        <f t="shared" ref="I379:I389" si="605">+G379+H379</f>
        <v>0</v>
      </c>
      <c r="J379" s="40">
        <v>0</v>
      </c>
      <c r="K379" s="40">
        <f t="shared" ref="K379:K389" si="606">+I379+J379</f>
        <v>0</v>
      </c>
      <c r="L379" s="32"/>
      <c r="M379" s="41"/>
      <c r="N379" s="42" t="s">
        <v>8</v>
      </c>
      <c r="O379" s="43">
        <v>0</v>
      </c>
      <c r="P379" s="43">
        <v>0</v>
      </c>
      <c r="Q379" s="90">
        <f t="shared" ref="Q379:Q389" si="607">+O379+P379</f>
        <v>0</v>
      </c>
      <c r="R379" s="43">
        <v>0</v>
      </c>
      <c r="S379" s="90">
        <f t="shared" ref="S379:S382" si="608">+Q379+R379</f>
        <v>0</v>
      </c>
      <c r="T379" s="43">
        <v>0</v>
      </c>
      <c r="U379" s="90">
        <f t="shared" ref="U379:U382" si="609">+S379+T379</f>
        <v>0</v>
      </c>
      <c r="W379" s="138"/>
    </row>
    <row r="380" spans="1:46" ht="19.5" hidden="1" customHeight="1" outlineLevel="1" x14ac:dyDescent="0.25">
      <c r="A380" s="80">
        <v>6</v>
      </c>
      <c r="B380" s="37"/>
      <c r="C380" s="38" t="s">
        <v>7</v>
      </c>
      <c r="D380" s="39"/>
      <c r="E380" s="40">
        <v>0</v>
      </c>
      <c r="F380" s="40">
        <v>0</v>
      </c>
      <c r="G380" s="40">
        <f t="shared" si="604"/>
        <v>0</v>
      </c>
      <c r="H380" s="40">
        <v>0</v>
      </c>
      <c r="I380" s="40">
        <f t="shared" si="605"/>
        <v>0</v>
      </c>
      <c r="J380" s="40">
        <v>0</v>
      </c>
      <c r="K380" s="40">
        <f t="shared" si="606"/>
        <v>0</v>
      </c>
      <c r="L380" s="32"/>
      <c r="M380" s="41"/>
      <c r="N380" s="44" t="s">
        <v>9</v>
      </c>
      <c r="O380" s="43">
        <v>0</v>
      </c>
      <c r="P380" s="43">
        <v>0</v>
      </c>
      <c r="Q380" s="90">
        <f t="shared" si="607"/>
        <v>0</v>
      </c>
      <c r="R380" s="43">
        <v>0</v>
      </c>
      <c r="S380" s="90">
        <f t="shared" si="608"/>
        <v>0</v>
      </c>
      <c r="T380" s="43">
        <v>0</v>
      </c>
      <c r="U380" s="90">
        <f t="shared" si="609"/>
        <v>0</v>
      </c>
      <c r="W380" s="138"/>
    </row>
    <row r="381" spans="1:46" ht="19.5" hidden="1" customHeight="1" outlineLevel="1" x14ac:dyDescent="0.25">
      <c r="A381" s="75">
        <v>7</v>
      </c>
      <c r="B381" s="37"/>
      <c r="C381" s="38" t="s">
        <v>21</v>
      </c>
      <c r="D381" s="39"/>
      <c r="E381" s="40">
        <v>0</v>
      </c>
      <c r="F381" s="40">
        <v>0</v>
      </c>
      <c r="G381" s="40">
        <f t="shared" si="604"/>
        <v>0</v>
      </c>
      <c r="H381" s="40">
        <v>0</v>
      </c>
      <c r="I381" s="40">
        <f t="shared" si="605"/>
        <v>0</v>
      </c>
      <c r="J381" s="40">
        <v>0</v>
      </c>
      <c r="K381" s="40">
        <f t="shared" si="606"/>
        <v>0</v>
      </c>
      <c r="L381" s="32"/>
      <c r="M381" s="41"/>
      <c r="N381" s="44" t="s">
        <v>11</v>
      </c>
      <c r="O381" s="43">
        <v>0</v>
      </c>
      <c r="P381" s="43">
        <v>0</v>
      </c>
      <c r="Q381" s="90">
        <f t="shared" si="607"/>
        <v>0</v>
      </c>
      <c r="R381" s="43">
        <v>0</v>
      </c>
      <c r="S381" s="90">
        <f t="shared" si="608"/>
        <v>0</v>
      </c>
      <c r="T381" s="43">
        <v>0</v>
      </c>
      <c r="U381" s="90">
        <f t="shared" si="609"/>
        <v>0</v>
      </c>
      <c r="W381" s="138"/>
    </row>
    <row r="382" spans="1:46" ht="19.5" hidden="1" customHeight="1" outlineLevel="1" x14ac:dyDescent="0.25">
      <c r="A382" s="80">
        <v>8</v>
      </c>
      <c r="B382" s="45"/>
      <c r="C382" s="46"/>
      <c r="D382" s="46"/>
      <c r="E382" s="47">
        <v>0</v>
      </c>
      <c r="F382" s="47">
        <v>0</v>
      </c>
      <c r="G382" s="47">
        <f t="shared" si="604"/>
        <v>0</v>
      </c>
      <c r="H382" s="47">
        <v>0</v>
      </c>
      <c r="I382" s="47">
        <f t="shared" si="605"/>
        <v>0</v>
      </c>
      <c r="J382" s="47">
        <v>0</v>
      </c>
      <c r="K382" s="47">
        <f t="shared" si="606"/>
        <v>0</v>
      </c>
      <c r="L382" s="32"/>
      <c r="M382" s="48"/>
      <c r="N382" s="49" t="s">
        <v>12</v>
      </c>
      <c r="O382" s="50">
        <v>0</v>
      </c>
      <c r="P382" s="50">
        <v>0</v>
      </c>
      <c r="Q382" s="91">
        <f t="shared" si="607"/>
        <v>0</v>
      </c>
      <c r="R382" s="50">
        <v>0</v>
      </c>
      <c r="S382" s="91">
        <f t="shared" si="608"/>
        <v>0</v>
      </c>
      <c r="T382" s="50">
        <v>0</v>
      </c>
      <c r="U382" s="91">
        <f t="shared" si="609"/>
        <v>0</v>
      </c>
      <c r="W382" s="138"/>
    </row>
    <row r="383" spans="1:46" ht="19.5" hidden="1" customHeight="1" outlineLevel="1" x14ac:dyDescent="0.25">
      <c r="A383" s="75">
        <v>9</v>
      </c>
      <c r="B383" s="45"/>
      <c r="C383" s="46"/>
      <c r="D383" s="46"/>
      <c r="E383" s="47">
        <v>0</v>
      </c>
      <c r="F383" s="47">
        <v>0</v>
      </c>
      <c r="G383" s="47">
        <f t="shared" si="604"/>
        <v>0</v>
      </c>
      <c r="H383" s="47">
        <v>0</v>
      </c>
      <c r="I383" s="47">
        <f t="shared" si="605"/>
        <v>0</v>
      </c>
      <c r="J383" s="47">
        <v>0</v>
      </c>
      <c r="K383" s="47">
        <f t="shared" si="606"/>
        <v>0</v>
      </c>
      <c r="L383" s="51"/>
      <c r="M383" s="26" t="s">
        <v>13</v>
      </c>
      <c r="N383" s="27"/>
      <c r="O383" s="52">
        <f t="shared" ref="O383:Q383" si="610">SUM(O384:O386)</f>
        <v>0</v>
      </c>
      <c r="P383" s="52">
        <f t="shared" si="610"/>
        <v>0</v>
      </c>
      <c r="Q383" s="52">
        <f t="shared" si="610"/>
        <v>0</v>
      </c>
      <c r="R383" s="52">
        <f t="shared" ref="R383:S383" si="611">SUM(R384:R386)</f>
        <v>0</v>
      </c>
      <c r="S383" s="52">
        <f t="shared" si="611"/>
        <v>0</v>
      </c>
      <c r="T383" s="52">
        <f t="shared" ref="T383:U383" si="612">SUM(T384:T386)</f>
        <v>0</v>
      </c>
      <c r="U383" s="52">
        <f t="shared" si="612"/>
        <v>0</v>
      </c>
      <c r="W383" s="138"/>
    </row>
    <row r="384" spans="1:46" ht="19.5" hidden="1" customHeight="1" outlineLevel="1" x14ac:dyDescent="0.25">
      <c r="A384" s="80">
        <v>10</v>
      </c>
      <c r="B384" s="22"/>
      <c r="C384" s="16" t="s">
        <v>10</v>
      </c>
      <c r="D384" s="53"/>
      <c r="E384" s="54">
        <f>149-149</f>
        <v>0</v>
      </c>
      <c r="F384" s="54">
        <f>149-149</f>
        <v>0</v>
      </c>
      <c r="G384" s="54">
        <f t="shared" si="604"/>
        <v>0</v>
      </c>
      <c r="H384" s="54">
        <f>149-149</f>
        <v>0</v>
      </c>
      <c r="I384" s="54">
        <f t="shared" si="605"/>
        <v>0</v>
      </c>
      <c r="J384" s="54">
        <f>149-149</f>
        <v>0</v>
      </c>
      <c r="K384" s="54">
        <f t="shared" si="606"/>
        <v>0</v>
      </c>
      <c r="L384" s="25"/>
      <c r="M384" s="33"/>
      <c r="N384" s="34" t="s">
        <v>15</v>
      </c>
      <c r="O384" s="35">
        <v>0</v>
      </c>
      <c r="P384" s="35">
        <v>0</v>
      </c>
      <c r="Q384" s="89">
        <f t="shared" si="607"/>
        <v>0</v>
      </c>
      <c r="R384" s="35">
        <v>0</v>
      </c>
      <c r="S384" s="89">
        <f t="shared" ref="S384:S389" si="613">+Q384+R384</f>
        <v>0</v>
      </c>
      <c r="T384" s="35">
        <v>0</v>
      </c>
      <c r="U384" s="89">
        <f t="shared" ref="U384:U389" si="614">+S384+T384</f>
        <v>0</v>
      </c>
      <c r="W384" s="138"/>
    </row>
    <row r="385" spans="1:46" ht="19.5" hidden="1" customHeight="1" outlineLevel="1" x14ac:dyDescent="0.25">
      <c r="A385" s="75">
        <v>11</v>
      </c>
      <c r="B385" s="22"/>
      <c r="C385" s="16" t="s">
        <v>23</v>
      </c>
      <c r="D385" s="53"/>
      <c r="E385" s="55">
        <v>0</v>
      </c>
      <c r="F385" s="55">
        <v>0</v>
      </c>
      <c r="G385" s="55">
        <f t="shared" si="604"/>
        <v>0</v>
      </c>
      <c r="H385" s="55">
        <v>0</v>
      </c>
      <c r="I385" s="55">
        <f t="shared" si="605"/>
        <v>0</v>
      </c>
      <c r="J385" s="55">
        <v>0</v>
      </c>
      <c r="K385" s="55">
        <f t="shared" si="606"/>
        <v>0</v>
      </c>
      <c r="L385" s="56"/>
      <c r="M385" s="41"/>
      <c r="N385" s="44" t="s">
        <v>16</v>
      </c>
      <c r="O385" s="43">
        <v>0</v>
      </c>
      <c r="P385" s="43">
        <v>0</v>
      </c>
      <c r="Q385" s="90">
        <f t="shared" si="607"/>
        <v>0</v>
      </c>
      <c r="R385" s="43">
        <v>0</v>
      </c>
      <c r="S385" s="90">
        <f t="shared" si="613"/>
        <v>0</v>
      </c>
      <c r="T385" s="43">
        <v>0</v>
      </c>
      <c r="U385" s="90">
        <f t="shared" si="614"/>
        <v>0</v>
      </c>
      <c r="W385" s="138"/>
    </row>
    <row r="386" spans="1:46" ht="19.5" hidden="1" customHeight="1" outlineLevel="1" x14ac:dyDescent="0.25">
      <c r="A386" s="80">
        <v>12</v>
      </c>
      <c r="B386" s="22"/>
      <c r="C386" s="16" t="s">
        <v>22</v>
      </c>
      <c r="D386" s="53"/>
      <c r="E386" s="57">
        <v>0</v>
      </c>
      <c r="F386" s="57">
        <v>0</v>
      </c>
      <c r="G386" s="57">
        <f t="shared" si="604"/>
        <v>0</v>
      </c>
      <c r="H386" s="57">
        <v>0</v>
      </c>
      <c r="I386" s="57">
        <f t="shared" si="605"/>
        <v>0</v>
      </c>
      <c r="J386" s="57">
        <v>0</v>
      </c>
      <c r="K386" s="57">
        <f t="shared" si="606"/>
        <v>0</v>
      </c>
      <c r="M386" s="58"/>
      <c r="N386" s="59" t="s">
        <v>17</v>
      </c>
      <c r="O386" s="60">
        <v>0</v>
      </c>
      <c r="P386" s="60">
        <v>0</v>
      </c>
      <c r="Q386" s="92">
        <f t="shared" si="607"/>
        <v>0</v>
      </c>
      <c r="R386" s="60">
        <v>0</v>
      </c>
      <c r="S386" s="92">
        <f t="shared" si="613"/>
        <v>0</v>
      </c>
      <c r="T386" s="60">
        <v>0</v>
      </c>
      <c r="U386" s="92">
        <f t="shared" si="614"/>
        <v>0</v>
      </c>
      <c r="W386" s="138"/>
    </row>
    <row r="387" spans="1:46" ht="19.5" hidden="1" customHeight="1" outlineLevel="1" x14ac:dyDescent="0.25">
      <c r="A387" s="75">
        <v>13</v>
      </c>
      <c r="B387" s="22"/>
      <c r="C387" s="16" t="s">
        <v>31</v>
      </c>
      <c r="D387" s="53"/>
      <c r="E387" s="55">
        <v>0</v>
      </c>
      <c r="F387" s="55">
        <v>0</v>
      </c>
      <c r="G387" s="55">
        <f t="shared" si="604"/>
        <v>0</v>
      </c>
      <c r="H387" s="55">
        <v>0</v>
      </c>
      <c r="I387" s="55">
        <f t="shared" si="605"/>
        <v>0</v>
      </c>
      <c r="J387" s="55">
        <v>0</v>
      </c>
      <c r="K387" s="55">
        <f t="shared" si="606"/>
        <v>0</v>
      </c>
      <c r="L387" s="56"/>
      <c r="M387" s="61" t="s">
        <v>29</v>
      </c>
      <c r="N387" s="62"/>
      <c r="O387" s="52">
        <v>0</v>
      </c>
      <c r="P387" s="52">
        <v>0</v>
      </c>
      <c r="Q387" s="52">
        <f t="shared" si="607"/>
        <v>0</v>
      </c>
      <c r="R387" s="52">
        <v>0</v>
      </c>
      <c r="S387" s="52">
        <f t="shared" si="613"/>
        <v>0</v>
      </c>
      <c r="T387" s="52">
        <v>0</v>
      </c>
      <c r="U387" s="52">
        <f t="shared" si="614"/>
        <v>0</v>
      </c>
      <c r="W387" s="138"/>
    </row>
    <row r="388" spans="1:46" ht="19.5" hidden="1" customHeight="1" outlineLevel="1" x14ac:dyDescent="0.25">
      <c r="A388" s="80">
        <v>14</v>
      </c>
      <c r="B388" s="22"/>
      <c r="C388" s="16" t="s">
        <v>35</v>
      </c>
      <c r="D388" s="53"/>
      <c r="E388" s="57">
        <v>0</v>
      </c>
      <c r="F388" s="57">
        <v>0</v>
      </c>
      <c r="G388" s="57">
        <f t="shared" si="604"/>
        <v>0</v>
      </c>
      <c r="H388" s="57">
        <v>0</v>
      </c>
      <c r="I388" s="57">
        <f t="shared" si="605"/>
        <v>0</v>
      </c>
      <c r="J388" s="57">
        <v>0</v>
      </c>
      <c r="K388" s="57">
        <f t="shared" si="606"/>
        <v>0</v>
      </c>
      <c r="L388" s="51"/>
      <c r="M388" s="63" t="s">
        <v>28</v>
      </c>
      <c r="N388" s="64"/>
      <c r="O388" s="52">
        <v>0</v>
      </c>
      <c r="P388" s="52">
        <v>0</v>
      </c>
      <c r="Q388" s="52">
        <f t="shared" si="607"/>
        <v>0</v>
      </c>
      <c r="R388" s="52">
        <v>0</v>
      </c>
      <c r="S388" s="52">
        <f t="shared" si="613"/>
        <v>0</v>
      </c>
      <c r="T388" s="52">
        <v>0</v>
      </c>
      <c r="U388" s="52">
        <f t="shared" si="614"/>
        <v>0</v>
      </c>
      <c r="W388" s="138"/>
    </row>
    <row r="389" spans="1:46" ht="19.5" hidden="1" customHeight="1" outlineLevel="1" thickBot="1" x14ac:dyDescent="0.3">
      <c r="A389" s="75">
        <v>15</v>
      </c>
      <c r="B389" s="65"/>
      <c r="C389" s="66" t="s">
        <v>123</v>
      </c>
      <c r="D389" s="66"/>
      <c r="E389" s="67">
        <v>0</v>
      </c>
      <c r="F389" s="67">
        <v>0</v>
      </c>
      <c r="G389" s="67">
        <f t="shared" si="604"/>
        <v>0</v>
      </c>
      <c r="H389" s="67">
        <v>0</v>
      </c>
      <c r="I389" s="67">
        <f t="shared" si="605"/>
        <v>0</v>
      </c>
      <c r="J389" s="67">
        <v>0</v>
      </c>
      <c r="K389" s="67">
        <f t="shared" si="606"/>
        <v>0</v>
      </c>
      <c r="L389" s="51"/>
      <c r="M389" s="68" t="s">
        <v>123</v>
      </c>
      <c r="N389" s="69"/>
      <c r="O389" s="70">
        <v>0</v>
      </c>
      <c r="P389" s="70">
        <v>0</v>
      </c>
      <c r="Q389" s="93">
        <f t="shared" si="607"/>
        <v>0</v>
      </c>
      <c r="R389" s="70">
        <v>0</v>
      </c>
      <c r="S389" s="93">
        <f t="shared" si="613"/>
        <v>0</v>
      </c>
      <c r="T389" s="70">
        <v>0</v>
      </c>
      <c r="U389" s="93">
        <f t="shared" si="614"/>
        <v>0</v>
      </c>
      <c r="W389" s="138"/>
    </row>
    <row r="390" spans="1:46" s="13" customFormat="1" ht="19.5" hidden="1" customHeight="1" outlineLevel="1" thickBot="1" x14ac:dyDescent="0.3">
      <c r="A390" s="80">
        <v>16</v>
      </c>
      <c r="B390" s="15" t="s">
        <v>14</v>
      </c>
      <c r="C390" s="16"/>
      <c r="D390" s="53"/>
      <c r="E390" s="55">
        <f t="shared" ref="E390:F390" si="615">SUM(E384:E389)+E377</f>
        <v>0</v>
      </c>
      <c r="F390" s="55">
        <f t="shared" si="615"/>
        <v>0</v>
      </c>
      <c r="G390" s="55">
        <f>SUM(G384:G389)+G377</f>
        <v>0</v>
      </c>
      <c r="H390" s="55">
        <f t="shared" ref="H390:J390" si="616">SUM(H384:H389)+H377</f>
        <v>0</v>
      </c>
      <c r="I390" s="55">
        <f>SUM(I384:I389)+I377</f>
        <v>0</v>
      </c>
      <c r="J390" s="55">
        <f t="shared" si="616"/>
        <v>0</v>
      </c>
      <c r="K390" s="55">
        <f>SUM(K384:K389)+K377</f>
        <v>0</v>
      </c>
      <c r="L390" s="71"/>
      <c r="M390" s="72" t="s">
        <v>18</v>
      </c>
      <c r="N390" s="87"/>
      <c r="O390" s="52">
        <f t="shared" ref="O390:Q390" si="617">+O388+O383+O377+O387+O389</f>
        <v>0</v>
      </c>
      <c r="P390" s="52">
        <f t="shared" si="617"/>
        <v>0</v>
      </c>
      <c r="Q390" s="52">
        <f t="shared" si="617"/>
        <v>0</v>
      </c>
      <c r="R390" s="52">
        <f t="shared" ref="R390:S390" si="618">+R388+R383+R377+R387+R389</f>
        <v>0</v>
      </c>
      <c r="S390" s="52">
        <f t="shared" si="618"/>
        <v>0</v>
      </c>
      <c r="T390" s="52">
        <f t="shared" ref="T390:U390" si="619">+T388+T383+T377+T387+T389</f>
        <v>0</v>
      </c>
      <c r="U390" s="52">
        <f t="shared" si="619"/>
        <v>0</v>
      </c>
      <c r="V390" s="6"/>
      <c r="W390" s="142"/>
      <c r="X390" s="74">
        <f>+Q390-G390</f>
        <v>0</v>
      </c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</row>
    <row r="391" spans="1:46" s="13" customFormat="1" ht="25.5" hidden="1" customHeight="1" outlineLevel="1" x14ac:dyDescent="0.2">
      <c r="A391" s="75">
        <v>1</v>
      </c>
      <c r="B391" s="140" t="s">
        <v>109</v>
      </c>
      <c r="C391" s="141" t="s">
        <v>108</v>
      </c>
      <c r="D391" s="78"/>
      <c r="E391" s="77"/>
      <c r="F391" s="77"/>
      <c r="G391" s="77"/>
      <c r="H391" s="77"/>
      <c r="I391" s="77"/>
      <c r="J391" s="77"/>
      <c r="K391" s="77"/>
      <c r="L391" s="77"/>
      <c r="M391" s="78"/>
      <c r="N391" s="79"/>
      <c r="O391" s="79"/>
      <c r="P391" s="79"/>
      <c r="Q391" s="79"/>
      <c r="R391" s="79"/>
      <c r="S391" s="79"/>
      <c r="T391" s="79"/>
      <c r="U391" s="79"/>
      <c r="W391" s="142"/>
    </row>
    <row r="392" spans="1:46" ht="40.5" hidden="1" customHeight="1" outlineLevel="1" x14ac:dyDescent="0.25">
      <c r="A392" s="80">
        <v>2</v>
      </c>
      <c r="B392" s="81" t="s">
        <v>0</v>
      </c>
      <c r="C392" s="82"/>
      <c r="D392" s="83"/>
      <c r="E392" s="84" t="str">
        <f t="shared" ref="E392:K392" si="620">+E$6</f>
        <v>Eredeti előirányzat
2026. év</v>
      </c>
      <c r="F392" s="84" t="str">
        <f t="shared" si="620"/>
        <v>1. változtatás
adatai</v>
      </c>
      <c r="G392" s="84" t="str">
        <f t="shared" si="620"/>
        <v>1. Módosított előirányzat
2026. év</v>
      </c>
      <c r="H392" s="84" t="str">
        <f t="shared" si="620"/>
        <v>változás: 2.</v>
      </c>
      <c r="I392" s="84" t="str">
        <f t="shared" si="620"/>
        <v>2. Módosított előirányzat
2026. év</v>
      </c>
      <c r="J392" s="84" t="str">
        <f t="shared" si="620"/>
        <v>módosításás: 3.</v>
      </c>
      <c r="K392" s="84" t="str">
        <f t="shared" si="620"/>
        <v>3. Módosított előirányzat
2026. év</v>
      </c>
      <c r="L392" s="85"/>
      <c r="M392" s="63" t="s">
        <v>1</v>
      </c>
      <c r="N392" s="86"/>
      <c r="O392" s="84" t="str">
        <f t="shared" ref="O392:U392" si="621">+O$6</f>
        <v>Eredeti előirányzat
2026. év</v>
      </c>
      <c r="P392" s="84" t="str">
        <f t="shared" si="621"/>
        <v>1. változtatás
adatai</v>
      </c>
      <c r="Q392" s="84" t="str">
        <f t="shared" si="621"/>
        <v>1. Módosított előirányzat
2026. év</v>
      </c>
      <c r="R392" s="84" t="str">
        <f t="shared" si="621"/>
        <v>változás: 2.</v>
      </c>
      <c r="S392" s="84" t="str">
        <f t="shared" si="621"/>
        <v>2. Módosított előirányzat
2026. év</v>
      </c>
      <c r="T392" s="84" t="str">
        <f t="shared" si="621"/>
        <v>módosítás: 3.</v>
      </c>
      <c r="U392" s="84" t="str">
        <f t="shared" si="621"/>
        <v>3. Módosított előirányzat
2026. év</v>
      </c>
      <c r="W392" s="138"/>
    </row>
    <row r="393" spans="1:46" ht="19.5" hidden="1" customHeight="1" outlineLevel="1" x14ac:dyDescent="0.25">
      <c r="A393" s="75">
        <v>3</v>
      </c>
      <c r="B393" s="22"/>
      <c r="C393" s="16" t="s">
        <v>2</v>
      </c>
      <c r="D393" s="23"/>
      <c r="E393" s="24">
        <f t="shared" ref="E393:G393" si="622">+E394+E395+E396+E397</f>
        <v>0</v>
      </c>
      <c r="F393" s="24">
        <f t="shared" si="622"/>
        <v>0</v>
      </c>
      <c r="G393" s="24">
        <f t="shared" si="622"/>
        <v>0</v>
      </c>
      <c r="H393" s="24">
        <f t="shared" ref="H393:I393" si="623">+H394+H395+H396+H397</f>
        <v>0</v>
      </c>
      <c r="I393" s="24">
        <f t="shared" si="623"/>
        <v>0</v>
      </c>
      <c r="J393" s="24">
        <f t="shared" ref="J393:K393" si="624">+J394+J395+J396+J397</f>
        <v>0</v>
      </c>
      <c r="K393" s="24">
        <f t="shared" si="624"/>
        <v>0</v>
      </c>
      <c r="L393" s="25"/>
      <c r="M393" s="26" t="s">
        <v>3</v>
      </c>
      <c r="N393" s="27"/>
      <c r="O393" s="28">
        <f t="shared" ref="O393:Q393" si="625">SUM(O394:O398)</f>
        <v>0</v>
      </c>
      <c r="P393" s="28">
        <f t="shared" si="625"/>
        <v>0</v>
      </c>
      <c r="Q393" s="88">
        <f t="shared" si="625"/>
        <v>0</v>
      </c>
      <c r="R393" s="28">
        <f t="shared" ref="R393:S393" si="626">SUM(R394:R398)</f>
        <v>0</v>
      </c>
      <c r="S393" s="88">
        <f t="shared" si="626"/>
        <v>0</v>
      </c>
      <c r="T393" s="28">
        <f t="shared" ref="T393:U393" si="627">SUM(T394:T398)</f>
        <v>0</v>
      </c>
      <c r="U393" s="88">
        <f t="shared" si="627"/>
        <v>0</v>
      </c>
      <c r="W393" s="138"/>
    </row>
    <row r="394" spans="1:46" ht="19.5" hidden="1" customHeight="1" outlineLevel="1" x14ac:dyDescent="0.25">
      <c r="A394" s="80">
        <v>4</v>
      </c>
      <c r="B394" s="29"/>
      <c r="C394" s="30" t="s">
        <v>4</v>
      </c>
      <c r="D394" s="30"/>
      <c r="E394" s="31"/>
      <c r="F394" s="31"/>
      <c r="G394" s="31">
        <f>+E394+F394</f>
        <v>0</v>
      </c>
      <c r="H394" s="31"/>
      <c r="I394" s="31">
        <f>+G394+H394</f>
        <v>0</v>
      </c>
      <c r="J394" s="31"/>
      <c r="K394" s="31">
        <f>+I394+J394</f>
        <v>0</v>
      </c>
      <c r="L394" s="32"/>
      <c r="M394" s="33"/>
      <c r="N394" s="34" t="s">
        <v>6</v>
      </c>
      <c r="O394" s="35">
        <v>0</v>
      </c>
      <c r="P394" s="35">
        <v>0</v>
      </c>
      <c r="Q394" s="89">
        <f>+O394+P394</f>
        <v>0</v>
      </c>
      <c r="R394" s="35">
        <v>0</v>
      </c>
      <c r="S394" s="89">
        <f>+Q394+R394</f>
        <v>0</v>
      </c>
      <c r="T394" s="35">
        <v>0</v>
      </c>
      <c r="U394" s="89">
        <f>+S394+T394</f>
        <v>0</v>
      </c>
      <c r="W394" s="138"/>
    </row>
    <row r="395" spans="1:46" ht="23.25" hidden="1" customHeight="1" outlineLevel="1" x14ac:dyDescent="0.25">
      <c r="A395" s="75">
        <v>5</v>
      </c>
      <c r="B395" s="37"/>
      <c r="C395" s="38" t="s">
        <v>5</v>
      </c>
      <c r="D395" s="39"/>
      <c r="E395" s="40">
        <v>0</v>
      </c>
      <c r="F395" s="40">
        <v>0</v>
      </c>
      <c r="G395" s="40">
        <f t="shared" ref="G395:G405" si="628">+E395+F395</f>
        <v>0</v>
      </c>
      <c r="H395" s="40">
        <v>0</v>
      </c>
      <c r="I395" s="40">
        <f t="shared" ref="I395:I405" si="629">+G395+H395</f>
        <v>0</v>
      </c>
      <c r="J395" s="40">
        <v>0</v>
      </c>
      <c r="K395" s="40">
        <f t="shared" ref="K395:K405" si="630">+I395+J395</f>
        <v>0</v>
      </c>
      <c r="L395" s="32"/>
      <c r="M395" s="41"/>
      <c r="N395" s="42" t="s">
        <v>8</v>
      </c>
      <c r="O395" s="43">
        <v>0</v>
      </c>
      <c r="P395" s="43">
        <v>0</v>
      </c>
      <c r="Q395" s="90">
        <f t="shared" ref="Q395:Q405" si="631">+O395+P395</f>
        <v>0</v>
      </c>
      <c r="R395" s="43">
        <v>0</v>
      </c>
      <c r="S395" s="90">
        <f t="shared" ref="S395:S398" si="632">+Q395+R395</f>
        <v>0</v>
      </c>
      <c r="T395" s="43">
        <v>0</v>
      </c>
      <c r="U395" s="90">
        <f t="shared" ref="U395:U398" si="633">+S395+T395</f>
        <v>0</v>
      </c>
      <c r="W395" s="138"/>
    </row>
    <row r="396" spans="1:46" ht="19.5" hidden="1" customHeight="1" outlineLevel="1" x14ac:dyDescent="0.25">
      <c r="A396" s="80">
        <v>6</v>
      </c>
      <c r="B396" s="37"/>
      <c r="C396" s="38" t="s">
        <v>7</v>
      </c>
      <c r="D396" s="39"/>
      <c r="E396" s="40">
        <v>0</v>
      </c>
      <c r="F396" s="40">
        <v>0</v>
      </c>
      <c r="G396" s="40">
        <f t="shared" si="628"/>
        <v>0</v>
      </c>
      <c r="H396" s="40">
        <v>0</v>
      </c>
      <c r="I396" s="40">
        <f t="shared" si="629"/>
        <v>0</v>
      </c>
      <c r="J396" s="40">
        <v>0</v>
      </c>
      <c r="K396" s="40">
        <f t="shared" si="630"/>
        <v>0</v>
      </c>
      <c r="L396" s="32"/>
      <c r="M396" s="41"/>
      <c r="N396" s="44" t="s">
        <v>9</v>
      </c>
      <c r="O396" s="43">
        <v>0</v>
      </c>
      <c r="P396" s="43">
        <v>0</v>
      </c>
      <c r="Q396" s="90">
        <f t="shared" si="631"/>
        <v>0</v>
      </c>
      <c r="R396" s="43">
        <v>0</v>
      </c>
      <c r="S396" s="90">
        <f t="shared" si="632"/>
        <v>0</v>
      </c>
      <c r="T396" s="43">
        <v>0</v>
      </c>
      <c r="U396" s="90">
        <f t="shared" si="633"/>
        <v>0</v>
      </c>
      <c r="W396" s="138"/>
    </row>
    <row r="397" spans="1:46" ht="19.5" hidden="1" customHeight="1" outlineLevel="1" x14ac:dyDescent="0.25">
      <c r="A397" s="75">
        <v>7</v>
      </c>
      <c r="B397" s="37"/>
      <c r="C397" s="38" t="s">
        <v>21</v>
      </c>
      <c r="D397" s="39"/>
      <c r="E397" s="40">
        <v>0</v>
      </c>
      <c r="F397" s="40">
        <v>0</v>
      </c>
      <c r="G397" s="40">
        <f t="shared" si="628"/>
        <v>0</v>
      </c>
      <c r="H397" s="40">
        <v>0</v>
      </c>
      <c r="I397" s="40">
        <f t="shared" si="629"/>
        <v>0</v>
      </c>
      <c r="J397" s="40">
        <v>0</v>
      </c>
      <c r="K397" s="40">
        <f t="shared" si="630"/>
        <v>0</v>
      </c>
      <c r="L397" s="32"/>
      <c r="M397" s="41"/>
      <c r="N397" s="44" t="s">
        <v>11</v>
      </c>
      <c r="O397" s="43">
        <v>0</v>
      </c>
      <c r="P397" s="43">
        <v>0</v>
      </c>
      <c r="Q397" s="90">
        <f t="shared" si="631"/>
        <v>0</v>
      </c>
      <c r="R397" s="43">
        <v>0</v>
      </c>
      <c r="S397" s="90">
        <f t="shared" si="632"/>
        <v>0</v>
      </c>
      <c r="T397" s="43">
        <v>0</v>
      </c>
      <c r="U397" s="90">
        <f t="shared" si="633"/>
        <v>0</v>
      </c>
      <c r="W397" s="138"/>
    </row>
    <row r="398" spans="1:46" ht="19.5" hidden="1" customHeight="1" outlineLevel="1" x14ac:dyDescent="0.25">
      <c r="A398" s="80">
        <v>8</v>
      </c>
      <c r="B398" s="45"/>
      <c r="C398" s="46"/>
      <c r="D398" s="46"/>
      <c r="E398" s="47">
        <v>0</v>
      </c>
      <c r="F398" s="47">
        <v>0</v>
      </c>
      <c r="G398" s="47">
        <f t="shared" si="628"/>
        <v>0</v>
      </c>
      <c r="H398" s="47">
        <v>0</v>
      </c>
      <c r="I398" s="47">
        <f t="shared" si="629"/>
        <v>0</v>
      </c>
      <c r="J398" s="47">
        <v>0</v>
      </c>
      <c r="K398" s="47">
        <f t="shared" si="630"/>
        <v>0</v>
      </c>
      <c r="L398" s="32"/>
      <c r="M398" s="48"/>
      <c r="N398" s="49" t="s">
        <v>12</v>
      </c>
      <c r="O398" s="50">
        <v>0</v>
      </c>
      <c r="P398" s="50">
        <v>0</v>
      </c>
      <c r="Q398" s="91">
        <f t="shared" si="631"/>
        <v>0</v>
      </c>
      <c r="R398" s="50">
        <v>0</v>
      </c>
      <c r="S398" s="91">
        <f t="shared" si="632"/>
        <v>0</v>
      </c>
      <c r="T398" s="50">
        <v>0</v>
      </c>
      <c r="U398" s="91">
        <f t="shared" si="633"/>
        <v>0</v>
      </c>
      <c r="W398" s="138"/>
    </row>
    <row r="399" spans="1:46" ht="19.5" hidden="1" customHeight="1" outlineLevel="1" x14ac:dyDescent="0.25">
      <c r="A399" s="75">
        <v>9</v>
      </c>
      <c r="B399" s="45"/>
      <c r="C399" s="46"/>
      <c r="D399" s="46"/>
      <c r="E399" s="47">
        <v>0</v>
      </c>
      <c r="F399" s="47">
        <v>0</v>
      </c>
      <c r="G399" s="47">
        <f t="shared" si="628"/>
        <v>0</v>
      </c>
      <c r="H399" s="47">
        <v>0</v>
      </c>
      <c r="I399" s="47">
        <f t="shared" si="629"/>
        <v>0</v>
      </c>
      <c r="J399" s="47">
        <v>0</v>
      </c>
      <c r="K399" s="47">
        <f t="shared" si="630"/>
        <v>0</v>
      </c>
      <c r="L399" s="51"/>
      <c r="M399" s="26" t="s">
        <v>13</v>
      </c>
      <c r="N399" s="27"/>
      <c r="O399" s="52">
        <f t="shared" ref="O399:Q399" si="634">SUM(O400:O402)</f>
        <v>0</v>
      </c>
      <c r="P399" s="52">
        <f t="shared" si="634"/>
        <v>0</v>
      </c>
      <c r="Q399" s="52">
        <f t="shared" si="634"/>
        <v>0</v>
      </c>
      <c r="R399" s="52">
        <f t="shared" ref="R399:S399" si="635">SUM(R400:R402)</f>
        <v>0</v>
      </c>
      <c r="S399" s="52">
        <f t="shared" si="635"/>
        <v>0</v>
      </c>
      <c r="T399" s="52">
        <f t="shared" ref="T399:U399" si="636">SUM(T400:T402)</f>
        <v>0</v>
      </c>
      <c r="U399" s="52">
        <f t="shared" si="636"/>
        <v>0</v>
      </c>
      <c r="W399" s="138"/>
    </row>
    <row r="400" spans="1:46" ht="19.5" hidden="1" customHeight="1" outlineLevel="1" x14ac:dyDescent="0.25">
      <c r="A400" s="80">
        <v>10</v>
      </c>
      <c r="B400" s="22"/>
      <c r="C400" s="16" t="s">
        <v>10</v>
      </c>
      <c r="D400" s="53"/>
      <c r="E400" s="54">
        <f>149-149</f>
        <v>0</v>
      </c>
      <c r="F400" s="54">
        <f>149-149</f>
        <v>0</v>
      </c>
      <c r="G400" s="54">
        <f t="shared" si="628"/>
        <v>0</v>
      </c>
      <c r="H400" s="54">
        <f>149-149</f>
        <v>0</v>
      </c>
      <c r="I400" s="54">
        <f t="shared" si="629"/>
        <v>0</v>
      </c>
      <c r="J400" s="54">
        <f>149-149</f>
        <v>0</v>
      </c>
      <c r="K400" s="54">
        <f t="shared" si="630"/>
        <v>0</v>
      </c>
      <c r="L400" s="25"/>
      <c r="M400" s="33"/>
      <c r="N400" s="34" t="s">
        <v>15</v>
      </c>
      <c r="O400" s="35">
        <v>0</v>
      </c>
      <c r="P400" s="35">
        <v>0</v>
      </c>
      <c r="Q400" s="89">
        <f t="shared" si="631"/>
        <v>0</v>
      </c>
      <c r="R400" s="35">
        <v>0</v>
      </c>
      <c r="S400" s="89">
        <f t="shared" ref="S400:S405" si="637">+Q400+R400</f>
        <v>0</v>
      </c>
      <c r="T400" s="35">
        <v>0</v>
      </c>
      <c r="U400" s="89">
        <f t="shared" ref="U400:U405" si="638">+S400+T400</f>
        <v>0</v>
      </c>
      <c r="W400" s="138"/>
    </row>
    <row r="401" spans="1:46" ht="19.5" hidden="1" customHeight="1" outlineLevel="1" x14ac:dyDescent="0.25">
      <c r="A401" s="75">
        <v>11</v>
      </c>
      <c r="B401" s="22"/>
      <c r="C401" s="16" t="s">
        <v>23</v>
      </c>
      <c r="D401" s="53"/>
      <c r="E401" s="55">
        <v>0</v>
      </c>
      <c r="F401" s="55">
        <v>0</v>
      </c>
      <c r="G401" s="55">
        <f t="shared" si="628"/>
        <v>0</v>
      </c>
      <c r="H401" s="55">
        <v>0</v>
      </c>
      <c r="I401" s="55">
        <f t="shared" si="629"/>
        <v>0</v>
      </c>
      <c r="J401" s="55">
        <v>0</v>
      </c>
      <c r="K401" s="55">
        <f t="shared" si="630"/>
        <v>0</v>
      </c>
      <c r="L401" s="56"/>
      <c r="M401" s="41"/>
      <c r="N401" s="44" t="s">
        <v>16</v>
      </c>
      <c r="O401" s="43">
        <v>0</v>
      </c>
      <c r="P401" s="43">
        <v>0</v>
      </c>
      <c r="Q401" s="90">
        <f t="shared" si="631"/>
        <v>0</v>
      </c>
      <c r="R401" s="43">
        <v>0</v>
      </c>
      <c r="S401" s="90">
        <f t="shared" si="637"/>
        <v>0</v>
      </c>
      <c r="T401" s="43">
        <v>0</v>
      </c>
      <c r="U401" s="90">
        <f t="shared" si="638"/>
        <v>0</v>
      </c>
      <c r="W401" s="138"/>
    </row>
    <row r="402" spans="1:46" ht="19.5" hidden="1" customHeight="1" outlineLevel="1" x14ac:dyDescent="0.25">
      <c r="A402" s="80">
        <v>12</v>
      </c>
      <c r="B402" s="22"/>
      <c r="C402" s="16" t="s">
        <v>22</v>
      </c>
      <c r="D402" s="53"/>
      <c r="E402" s="57">
        <v>0</v>
      </c>
      <c r="F402" s="57">
        <v>0</v>
      </c>
      <c r="G402" s="57">
        <f t="shared" si="628"/>
        <v>0</v>
      </c>
      <c r="H402" s="57">
        <v>0</v>
      </c>
      <c r="I402" s="57">
        <f t="shared" si="629"/>
        <v>0</v>
      </c>
      <c r="J402" s="57">
        <v>0</v>
      </c>
      <c r="K402" s="57">
        <f t="shared" si="630"/>
        <v>0</v>
      </c>
      <c r="M402" s="58"/>
      <c r="N402" s="59" t="s">
        <v>17</v>
      </c>
      <c r="O402" s="60">
        <v>0</v>
      </c>
      <c r="P402" s="60">
        <v>0</v>
      </c>
      <c r="Q402" s="92">
        <f t="shared" si="631"/>
        <v>0</v>
      </c>
      <c r="R402" s="60">
        <v>0</v>
      </c>
      <c r="S402" s="92">
        <f t="shared" si="637"/>
        <v>0</v>
      </c>
      <c r="T402" s="60">
        <v>0</v>
      </c>
      <c r="U402" s="92">
        <f t="shared" si="638"/>
        <v>0</v>
      </c>
      <c r="W402" s="138"/>
    </row>
    <row r="403" spans="1:46" ht="19.5" hidden="1" customHeight="1" outlineLevel="1" x14ac:dyDescent="0.25">
      <c r="A403" s="75">
        <v>13</v>
      </c>
      <c r="B403" s="22"/>
      <c r="C403" s="16" t="s">
        <v>31</v>
      </c>
      <c r="D403" s="53"/>
      <c r="E403" s="55">
        <v>0</v>
      </c>
      <c r="F403" s="55">
        <v>0</v>
      </c>
      <c r="G403" s="55">
        <f t="shared" si="628"/>
        <v>0</v>
      </c>
      <c r="H403" s="55">
        <v>0</v>
      </c>
      <c r="I403" s="55">
        <f t="shared" si="629"/>
        <v>0</v>
      </c>
      <c r="J403" s="55">
        <v>0</v>
      </c>
      <c r="K403" s="55">
        <f t="shared" si="630"/>
        <v>0</v>
      </c>
      <c r="L403" s="56"/>
      <c r="M403" s="61" t="s">
        <v>29</v>
      </c>
      <c r="N403" s="62"/>
      <c r="O403" s="52">
        <v>0</v>
      </c>
      <c r="P403" s="52">
        <v>0</v>
      </c>
      <c r="Q403" s="52">
        <f t="shared" si="631"/>
        <v>0</v>
      </c>
      <c r="R403" s="52">
        <v>0</v>
      </c>
      <c r="S403" s="52">
        <f t="shared" si="637"/>
        <v>0</v>
      </c>
      <c r="T403" s="52">
        <v>0</v>
      </c>
      <c r="U403" s="52">
        <f t="shared" si="638"/>
        <v>0</v>
      </c>
      <c r="W403" s="138"/>
    </row>
    <row r="404" spans="1:46" ht="19.5" hidden="1" customHeight="1" outlineLevel="1" x14ac:dyDescent="0.25">
      <c r="A404" s="80">
        <v>14</v>
      </c>
      <c r="B404" s="22"/>
      <c r="C404" s="16" t="s">
        <v>35</v>
      </c>
      <c r="D404" s="53"/>
      <c r="E404" s="57">
        <v>0</v>
      </c>
      <c r="F404" s="57">
        <v>0</v>
      </c>
      <c r="G404" s="57">
        <f t="shared" si="628"/>
        <v>0</v>
      </c>
      <c r="H404" s="57">
        <v>0</v>
      </c>
      <c r="I404" s="57">
        <f t="shared" si="629"/>
        <v>0</v>
      </c>
      <c r="J404" s="57">
        <v>0</v>
      </c>
      <c r="K404" s="57">
        <f t="shared" si="630"/>
        <v>0</v>
      </c>
      <c r="L404" s="51"/>
      <c r="M404" s="63" t="s">
        <v>28</v>
      </c>
      <c r="N404" s="64"/>
      <c r="O404" s="52">
        <v>0</v>
      </c>
      <c r="P404" s="52">
        <v>0</v>
      </c>
      <c r="Q404" s="52">
        <f t="shared" si="631"/>
        <v>0</v>
      </c>
      <c r="R404" s="52">
        <v>0</v>
      </c>
      <c r="S404" s="52">
        <f t="shared" si="637"/>
        <v>0</v>
      </c>
      <c r="T404" s="52">
        <v>0</v>
      </c>
      <c r="U404" s="52">
        <f t="shared" si="638"/>
        <v>0</v>
      </c>
      <c r="W404" s="138"/>
    </row>
    <row r="405" spans="1:46" ht="19.5" hidden="1" customHeight="1" outlineLevel="1" thickBot="1" x14ac:dyDescent="0.3">
      <c r="A405" s="75">
        <v>15</v>
      </c>
      <c r="B405" s="65"/>
      <c r="C405" s="66" t="s">
        <v>123</v>
      </c>
      <c r="D405" s="66"/>
      <c r="E405" s="67">
        <v>0</v>
      </c>
      <c r="F405" s="67">
        <v>0</v>
      </c>
      <c r="G405" s="67">
        <f t="shared" si="628"/>
        <v>0</v>
      </c>
      <c r="H405" s="67">
        <v>0</v>
      </c>
      <c r="I405" s="67">
        <f t="shared" si="629"/>
        <v>0</v>
      </c>
      <c r="J405" s="67">
        <v>0</v>
      </c>
      <c r="K405" s="67">
        <f t="shared" si="630"/>
        <v>0</v>
      </c>
      <c r="L405" s="51"/>
      <c r="M405" s="68" t="s">
        <v>123</v>
      </c>
      <c r="N405" s="69"/>
      <c r="O405" s="70">
        <v>0</v>
      </c>
      <c r="P405" s="70">
        <v>0</v>
      </c>
      <c r="Q405" s="93">
        <f t="shared" si="631"/>
        <v>0</v>
      </c>
      <c r="R405" s="70">
        <v>0</v>
      </c>
      <c r="S405" s="93">
        <f t="shared" si="637"/>
        <v>0</v>
      </c>
      <c r="T405" s="70">
        <v>0</v>
      </c>
      <c r="U405" s="93">
        <f t="shared" si="638"/>
        <v>0</v>
      </c>
      <c r="W405" s="138"/>
    </row>
    <row r="406" spans="1:46" s="13" customFormat="1" ht="19.5" hidden="1" customHeight="1" outlineLevel="1" thickBot="1" x14ac:dyDescent="0.3">
      <c r="A406" s="80">
        <v>16</v>
      </c>
      <c r="B406" s="15" t="s">
        <v>14</v>
      </c>
      <c r="C406" s="16"/>
      <c r="D406" s="53"/>
      <c r="E406" s="55">
        <f t="shared" ref="E406:F406" si="639">SUM(E400:E405)+E393</f>
        <v>0</v>
      </c>
      <c r="F406" s="55">
        <f t="shared" si="639"/>
        <v>0</v>
      </c>
      <c r="G406" s="55">
        <f>SUM(G400:G405)+G393</f>
        <v>0</v>
      </c>
      <c r="H406" s="55">
        <f t="shared" ref="H406:J406" si="640">SUM(H400:H405)+H393</f>
        <v>0</v>
      </c>
      <c r="I406" s="55">
        <f>SUM(I400:I405)+I393</f>
        <v>0</v>
      </c>
      <c r="J406" s="55">
        <f t="shared" si="640"/>
        <v>0</v>
      </c>
      <c r="K406" s="55">
        <f>SUM(K400:K405)+K393</f>
        <v>0</v>
      </c>
      <c r="L406" s="71"/>
      <c r="M406" s="72" t="s">
        <v>18</v>
      </c>
      <c r="N406" s="87"/>
      <c r="O406" s="52">
        <f t="shared" ref="O406:Q406" si="641">+O404+O399+O393+O403+O405</f>
        <v>0</v>
      </c>
      <c r="P406" s="52">
        <f t="shared" si="641"/>
        <v>0</v>
      </c>
      <c r="Q406" s="52">
        <f t="shared" si="641"/>
        <v>0</v>
      </c>
      <c r="R406" s="52">
        <f t="shared" ref="R406:S406" si="642">+R404+R399+R393+R403+R405</f>
        <v>0</v>
      </c>
      <c r="S406" s="52">
        <f t="shared" si="642"/>
        <v>0</v>
      </c>
      <c r="T406" s="52">
        <f t="shared" ref="T406:U406" si="643">+T404+T399+T393+T403+T405</f>
        <v>0</v>
      </c>
      <c r="U406" s="52">
        <f t="shared" si="643"/>
        <v>0</v>
      </c>
      <c r="V406" s="6"/>
      <c r="W406" s="142"/>
      <c r="X406" s="74">
        <f>+Q406-G406</f>
        <v>0</v>
      </c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</row>
    <row r="407" spans="1:46" s="13" customFormat="1" ht="25.5" customHeight="1" collapsed="1" x14ac:dyDescent="0.2">
      <c r="B407" s="140" t="s">
        <v>110</v>
      </c>
      <c r="C407" s="77" t="s">
        <v>33</v>
      </c>
      <c r="D407" s="78"/>
      <c r="E407" s="77"/>
      <c r="F407" s="77"/>
      <c r="G407" s="77"/>
      <c r="H407" s="77"/>
      <c r="I407" s="77"/>
      <c r="J407" s="77"/>
      <c r="K407" s="77"/>
      <c r="L407" s="77"/>
      <c r="M407" s="78"/>
      <c r="N407" s="79"/>
      <c r="O407" s="137"/>
      <c r="P407" s="137"/>
      <c r="Q407" s="137"/>
      <c r="R407" s="137"/>
      <c r="S407" s="137"/>
      <c r="T407" s="137"/>
      <c r="U407" s="137"/>
      <c r="W407" s="142"/>
    </row>
    <row r="408" spans="1:46" ht="40.5" customHeight="1" x14ac:dyDescent="0.25">
      <c r="B408" s="81" t="s">
        <v>0</v>
      </c>
      <c r="C408" s="82"/>
      <c r="D408" s="83"/>
      <c r="E408" s="84" t="str">
        <f t="shared" ref="E408:K408" si="644">+E$6</f>
        <v>Eredeti előirányzat
2026. év</v>
      </c>
      <c r="F408" s="84" t="str">
        <f t="shared" si="644"/>
        <v>1. változtatás
adatai</v>
      </c>
      <c r="G408" s="84" t="str">
        <f t="shared" si="644"/>
        <v>1. Módosított előirányzat
2026. év</v>
      </c>
      <c r="H408" s="84" t="str">
        <f t="shared" si="644"/>
        <v>változás: 2.</v>
      </c>
      <c r="I408" s="84" t="str">
        <f t="shared" si="644"/>
        <v>2. Módosított előirányzat
2026. év</v>
      </c>
      <c r="J408" s="84" t="str">
        <f t="shared" si="644"/>
        <v>módosításás: 3.</v>
      </c>
      <c r="K408" s="84" t="str">
        <f t="shared" si="644"/>
        <v>3. Módosított előirányzat
2026. év</v>
      </c>
      <c r="L408" s="85"/>
      <c r="M408" s="63" t="s">
        <v>1</v>
      </c>
      <c r="N408" s="86"/>
      <c r="O408" s="84" t="str">
        <f t="shared" ref="O408:U408" si="645">+O$6</f>
        <v>Eredeti előirányzat
2026. év</v>
      </c>
      <c r="P408" s="84" t="str">
        <f t="shared" si="645"/>
        <v>1. változtatás
adatai</v>
      </c>
      <c r="Q408" s="84" t="str">
        <f t="shared" si="645"/>
        <v>1. Módosított előirányzat
2026. év</v>
      </c>
      <c r="R408" s="84" t="str">
        <f t="shared" si="645"/>
        <v>változás: 2.</v>
      </c>
      <c r="S408" s="84" t="str">
        <f t="shared" si="645"/>
        <v>2. Módosított előirányzat
2026. év</v>
      </c>
      <c r="T408" s="84" t="str">
        <f t="shared" si="645"/>
        <v>módosítás: 3.</v>
      </c>
      <c r="U408" s="84" t="str">
        <f t="shared" si="645"/>
        <v>3. Módosított előirányzat
2026. év</v>
      </c>
      <c r="W408" s="138"/>
    </row>
    <row r="409" spans="1:46" ht="19.5" customHeight="1" x14ac:dyDescent="0.25">
      <c r="B409" s="22"/>
      <c r="C409" s="16" t="s">
        <v>2</v>
      </c>
      <c r="D409" s="23"/>
      <c r="E409" s="24">
        <f t="shared" ref="E409:G409" si="646">+E410+E411+E412+E413</f>
        <v>0</v>
      </c>
      <c r="F409" s="24">
        <f t="shared" si="646"/>
        <v>0</v>
      </c>
      <c r="G409" s="24">
        <f t="shared" si="646"/>
        <v>0</v>
      </c>
      <c r="H409" s="24">
        <f t="shared" ref="H409:I409" si="647">+H410+H411+H412+H413</f>
        <v>0</v>
      </c>
      <c r="I409" s="24">
        <f t="shared" si="647"/>
        <v>0</v>
      </c>
      <c r="J409" s="24">
        <f t="shared" ref="J409:K409" si="648">+J410+J411+J412+J413</f>
        <v>0</v>
      </c>
      <c r="K409" s="24">
        <f t="shared" si="648"/>
        <v>0</v>
      </c>
      <c r="L409" s="25"/>
      <c r="M409" s="26" t="s">
        <v>3</v>
      </c>
      <c r="N409" s="27"/>
      <c r="O409" s="28">
        <f t="shared" ref="O409:Q409" si="649">SUM(O410:O414)</f>
        <v>0</v>
      </c>
      <c r="P409" s="28">
        <f t="shared" si="649"/>
        <v>0</v>
      </c>
      <c r="Q409" s="88">
        <f t="shared" si="649"/>
        <v>0</v>
      </c>
      <c r="R409" s="28">
        <f t="shared" ref="R409:S409" si="650">SUM(R410:R414)</f>
        <v>0</v>
      </c>
      <c r="S409" s="88">
        <f t="shared" si="650"/>
        <v>0</v>
      </c>
      <c r="T409" s="28">
        <f t="shared" ref="T409:U409" si="651">SUM(T410:T414)</f>
        <v>0</v>
      </c>
      <c r="U409" s="88">
        <f t="shared" si="651"/>
        <v>0</v>
      </c>
      <c r="W409" s="138"/>
    </row>
    <row r="410" spans="1:46" ht="19.5" customHeight="1" x14ac:dyDescent="0.25">
      <c r="B410" s="29"/>
      <c r="C410" s="30" t="s">
        <v>4</v>
      </c>
      <c r="D410" s="30"/>
      <c r="E410" s="31"/>
      <c r="F410" s="31"/>
      <c r="G410" s="31">
        <f>+E410+F410</f>
        <v>0</v>
      </c>
      <c r="H410" s="31"/>
      <c r="I410" s="31">
        <f>+G410+H410</f>
        <v>0</v>
      </c>
      <c r="J410" s="31"/>
      <c r="K410" s="31">
        <f>+I410+J410</f>
        <v>0</v>
      </c>
      <c r="L410" s="32"/>
      <c r="M410" s="33"/>
      <c r="N410" s="34" t="s">
        <v>6</v>
      </c>
      <c r="O410" s="35">
        <v>0</v>
      </c>
      <c r="P410" s="35">
        <v>0</v>
      </c>
      <c r="Q410" s="89">
        <f>+O410+P410</f>
        <v>0</v>
      </c>
      <c r="R410" s="35">
        <v>0</v>
      </c>
      <c r="S410" s="89">
        <f>+Q410+R410</f>
        <v>0</v>
      </c>
      <c r="T410" s="35">
        <v>0</v>
      </c>
      <c r="U410" s="89">
        <f>+S410+T410</f>
        <v>0</v>
      </c>
      <c r="W410" s="138"/>
    </row>
    <row r="411" spans="1:46" ht="23.25" customHeight="1" x14ac:dyDescent="0.25">
      <c r="A411" s="36"/>
      <c r="B411" s="37"/>
      <c r="C411" s="38" t="s">
        <v>5</v>
      </c>
      <c r="D411" s="39"/>
      <c r="E411" s="40">
        <v>0</v>
      </c>
      <c r="F411" s="40">
        <v>0</v>
      </c>
      <c r="G411" s="40">
        <f t="shared" ref="G411:G421" si="652">+E411+F411</f>
        <v>0</v>
      </c>
      <c r="H411" s="40">
        <v>0</v>
      </c>
      <c r="I411" s="40">
        <f t="shared" ref="I411:I421" si="653">+G411+H411</f>
        <v>0</v>
      </c>
      <c r="J411" s="40">
        <v>0</v>
      </c>
      <c r="K411" s="40">
        <f t="shared" ref="K411:K421" si="654">+I411+J411</f>
        <v>0</v>
      </c>
      <c r="L411" s="32"/>
      <c r="M411" s="41"/>
      <c r="N411" s="42" t="s">
        <v>8</v>
      </c>
      <c r="O411" s="43">
        <v>0</v>
      </c>
      <c r="P411" s="43">
        <v>0</v>
      </c>
      <c r="Q411" s="90">
        <f t="shared" ref="Q411:Q421" si="655">+O411+P411</f>
        <v>0</v>
      </c>
      <c r="R411" s="43">
        <v>0</v>
      </c>
      <c r="S411" s="90">
        <f t="shared" ref="S411:S414" si="656">+Q411+R411</f>
        <v>0</v>
      </c>
      <c r="T411" s="43">
        <v>0</v>
      </c>
      <c r="U411" s="90">
        <f t="shared" ref="U411:U414" si="657">+S411+T411</f>
        <v>0</v>
      </c>
      <c r="W411" s="138"/>
    </row>
    <row r="412" spans="1:46" ht="19.5" customHeight="1" x14ac:dyDescent="0.25">
      <c r="A412" s="36"/>
      <c r="B412" s="37"/>
      <c r="C412" s="38" t="s">
        <v>7</v>
      </c>
      <c r="D412" s="39"/>
      <c r="E412" s="40">
        <v>0</v>
      </c>
      <c r="F412" s="40">
        <v>0</v>
      </c>
      <c r="G412" s="40">
        <f t="shared" si="652"/>
        <v>0</v>
      </c>
      <c r="H412" s="40">
        <v>0</v>
      </c>
      <c r="I412" s="40">
        <f t="shared" si="653"/>
        <v>0</v>
      </c>
      <c r="J412" s="40">
        <v>0</v>
      </c>
      <c r="K412" s="40">
        <f t="shared" si="654"/>
        <v>0</v>
      </c>
      <c r="L412" s="32"/>
      <c r="M412" s="41"/>
      <c r="N412" s="44" t="s">
        <v>9</v>
      </c>
      <c r="O412" s="43">
        <v>0</v>
      </c>
      <c r="P412" s="43">
        <v>0</v>
      </c>
      <c r="Q412" s="90">
        <f t="shared" si="655"/>
        <v>0</v>
      </c>
      <c r="R412" s="43">
        <v>0</v>
      </c>
      <c r="S412" s="90">
        <f t="shared" si="656"/>
        <v>0</v>
      </c>
      <c r="T412" s="43">
        <v>0</v>
      </c>
      <c r="U412" s="90">
        <f t="shared" si="657"/>
        <v>0</v>
      </c>
      <c r="W412" s="138"/>
    </row>
    <row r="413" spans="1:46" ht="19.5" customHeight="1" x14ac:dyDescent="0.25">
      <c r="A413" s="36"/>
      <c r="B413" s="37"/>
      <c r="C413" s="38" t="s">
        <v>21</v>
      </c>
      <c r="D413" s="39"/>
      <c r="E413" s="40">
        <v>0</v>
      </c>
      <c r="F413" s="40">
        <v>0</v>
      </c>
      <c r="G413" s="40">
        <f t="shared" si="652"/>
        <v>0</v>
      </c>
      <c r="H413" s="40">
        <v>0</v>
      </c>
      <c r="I413" s="40">
        <f t="shared" si="653"/>
        <v>0</v>
      </c>
      <c r="J413" s="40">
        <v>0</v>
      </c>
      <c r="K413" s="40">
        <f t="shared" si="654"/>
        <v>0</v>
      </c>
      <c r="L413" s="32"/>
      <c r="M413" s="41"/>
      <c r="N413" s="44" t="s">
        <v>11</v>
      </c>
      <c r="O413" s="43"/>
      <c r="P413" s="43"/>
      <c r="Q413" s="90">
        <f t="shared" si="655"/>
        <v>0</v>
      </c>
      <c r="R413" s="43"/>
      <c r="S413" s="90">
        <f t="shared" si="656"/>
        <v>0</v>
      </c>
      <c r="T413" s="43"/>
      <c r="U413" s="90">
        <f t="shared" si="657"/>
        <v>0</v>
      </c>
      <c r="W413" s="138"/>
    </row>
    <row r="414" spans="1:46" ht="19.5" customHeight="1" x14ac:dyDescent="0.25">
      <c r="A414" s="36"/>
      <c r="B414" s="45"/>
      <c r="C414" s="46"/>
      <c r="D414" s="46"/>
      <c r="E414" s="47">
        <v>0</v>
      </c>
      <c r="F414" s="47">
        <v>0</v>
      </c>
      <c r="G414" s="47">
        <f t="shared" si="652"/>
        <v>0</v>
      </c>
      <c r="H414" s="47">
        <v>0</v>
      </c>
      <c r="I414" s="47">
        <f t="shared" si="653"/>
        <v>0</v>
      </c>
      <c r="J414" s="47">
        <v>0</v>
      </c>
      <c r="K414" s="47">
        <f t="shared" si="654"/>
        <v>0</v>
      </c>
      <c r="L414" s="32"/>
      <c r="M414" s="48"/>
      <c r="N414" s="49" t="s">
        <v>12</v>
      </c>
      <c r="O414" s="50"/>
      <c r="P414" s="50"/>
      <c r="Q414" s="91">
        <f t="shared" si="655"/>
        <v>0</v>
      </c>
      <c r="R414" s="50"/>
      <c r="S414" s="91">
        <f t="shared" si="656"/>
        <v>0</v>
      </c>
      <c r="T414" s="50"/>
      <c r="U414" s="91">
        <f t="shared" si="657"/>
        <v>0</v>
      </c>
      <c r="W414" s="138"/>
    </row>
    <row r="415" spans="1:46" ht="19.5" customHeight="1" x14ac:dyDescent="0.25">
      <c r="A415" s="36"/>
      <c r="B415" s="45"/>
      <c r="C415" s="46"/>
      <c r="D415" s="46"/>
      <c r="E415" s="47">
        <v>0</v>
      </c>
      <c r="F415" s="47">
        <v>0</v>
      </c>
      <c r="G415" s="47">
        <f t="shared" si="652"/>
        <v>0</v>
      </c>
      <c r="H415" s="47">
        <v>0</v>
      </c>
      <c r="I415" s="47">
        <f t="shared" si="653"/>
        <v>0</v>
      </c>
      <c r="J415" s="47">
        <v>0</v>
      </c>
      <c r="K415" s="47">
        <f t="shared" si="654"/>
        <v>0</v>
      </c>
      <c r="L415" s="51"/>
      <c r="M415" s="26" t="s">
        <v>13</v>
      </c>
      <c r="N415" s="27"/>
      <c r="O415" s="52">
        <f t="shared" ref="O415:Q415" si="658">SUM(O416:O418)</f>
        <v>171</v>
      </c>
      <c r="P415" s="52">
        <f t="shared" si="658"/>
        <v>0</v>
      </c>
      <c r="Q415" s="52">
        <f t="shared" si="658"/>
        <v>171</v>
      </c>
      <c r="R415" s="52">
        <f t="shared" ref="R415:S415" si="659">SUM(R416:R418)</f>
        <v>0</v>
      </c>
      <c r="S415" s="52">
        <f t="shared" si="659"/>
        <v>171</v>
      </c>
      <c r="T415" s="52">
        <f t="shared" ref="T415:U415" si="660">SUM(T416:T418)</f>
        <v>0</v>
      </c>
      <c r="U415" s="52">
        <f t="shared" si="660"/>
        <v>171</v>
      </c>
      <c r="W415" s="138"/>
    </row>
    <row r="416" spans="1:46" ht="19.5" customHeight="1" x14ac:dyDescent="0.25">
      <c r="A416" s="36"/>
      <c r="B416" s="22"/>
      <c r="C416" s="16" t="s">
        <v>10</v>
      </c>
      <c r="D416" s="53"/>
      <c r="E416" s="54">
        <f>149-149</f>
        <v>0</v>
      </c>
      <c r="F416" s="54">
        <f>149-149</f>
        <v>0</v>
      </c>
      <c r="G416" s="54">
        <f t="shared" si="652"/>
        <v>0</v>
      </c>
      <c r="H416" s="54">
        <f>149-149</f>
        <v>0</v>
      </c>
      <c r="I416" s="54">
        <f t="shared" si="653"/>
        <v>0</v>
      </c>
      <c r="J416" s="54">
        <f>149-149</f>
        <v>0</v>
      </c>
      <c r="K416" s="54">
        <f t="shared" si="654"/>
        <v>0</v>
      </c>
      <c r="L416" s="25"/>
      <c r="M416" s="33"/>
      <c r="N416" s="34" t="s">
        <v>15</v>
      </c>
      <c r="O416" s="35">
        <v>0</v>
      </c>
      <c r="P416" s="35">
        <v>0</v>
      </c>
      <c r="Q416" s="89">
        <f t="shared" si="655"/>
        <v>0</v>
      </c>
      <c r="R416" s="35">
        <v>0</v>
      </c>
      <c r="S416" s="89">
        <f t="shared" ref="S416:S421" si="661">+Q416+R416</f>
        <v>0</v>
      </c>
      <c r="T416" s="35">
        <v>0</v>
      </c>
      <c r="U416" s="89">
        <f t="shared" ref="U416:U421" si="662">+S416+T416</f>
        <v>0</v>
      </c>
      <c r="W416" s="138"/>
    </row>
    <row r="417" spans="1:46" ht="19.5" customHeight="1" x14ac:dyDescent="0.25">
      <c r="A417" s="36"/>
      <c r="B417" s="22"/>
      <c r="C417" s="16" t="s">
        <v>23</v>
      </c>
      <c r="D417" s="53"/>
      <c r="E417" s="55">
        <v>171</v>
      </c>
      <c r="F417" s="55">
        <v>0</v>
      </c>
      <c r="G417" s="55">
        <f t="shared" si="652"/>
        <v>171</v>
      </c>
      <c r="H417" s="55">
        <v>0</v>
      </c>
      <c r="I417" s="55">
        <f t="shared" si="653"/>
        <v>171</v>
      </c>
      <c r="J417" s="55">
        <v>0</v>
      </c>
      <c r="K417" s="55">
        <f t="shared" si="654"/>
        <v>171</v>
      </c>
      <c r="L417" s="56"/>
      <c r="M417" s="41"/>
      <c r="N417" s="44" t="s">
        <v>16</v>
      </c>
      <c r="O417" s="43">
        <v>0</v>
      </c>
      <c r="P417" s="43">
        <v>0</v>
      </c>
      <c r="Q417" s="90">
        <f t="shared" si="655"/>
        <v>0</v>
      </c>
      <c r="R417" s="43">
        <v>0</v>
      </c>
      <c r="S417" s="90">
        <f t="shared" si="661"/>
        <v>0</v>
      </c>
      <c r="T417" s="43">
        <v>0</v>
      </c>
      <c r="U417" s="90">
        <f t="shared" si="662"/>
        <v>0</v>
      </c>
      <c r="W417" s="138"/>
    </row>
    <row r="418" spans="1:46" ht="19.5" customHeight="1" x14ac:dyDescent="0.25">
      <c r="A418" s="36"/>
      <c r="B418" s="22"/>
      <c r="C418" s="16" t="s">
        <v>22</v>
      </c>
      <c r="D418" s="53"/>
      <c r="E418" s="57">
        <v>0</v>
      </c>
      <c r="F418" s="57">
        <v>0</v>
      </c>
      <c r="G418" s="57">
        <f t="shared" si="652"/>
        <v>0</v>
      </c>
      <c r="H418" s="57">
        <v>0</v>
      </c>
      <c r="I418" s="57">
        <f t="shared" si="653"/>
        <v>0</v>
      </c>
      <c r="J418" s="57">
        <v>0</v>
      </c>
      <c r="K418" s="57">
        <f t="shared" si="654"/>
        <v>0</v>
      </c>
      <c r="M418" s="58"/>
      <c r="N418" s="59" t="s">
        <v>17</v>
      </c>
      <c r="O418" s="60">
        <v>171</v>
      </c>
      <c r="P418" s="60">
        <v>0</v>
      </c>
      <c r="Q418" s="92">
        <f t="shared" si="655"/>
        <v>171</v>
      </c>
      <c r="R418" s="60">
        <v>0</v>
      </c>
      <c r="S418" s="92">
        <f t="shared" si="661"/>
        <v>171</v>
      </c>
      <c r="T418" s="60">
        <v>0</v>
      </c>
      <c r="U418" s="92">
        <f t="shared" si="662"/>
        <v>171</v>
      </c>
      <c r="W418" s="138"/>
    </row>
    <row r="419" spans="1:46" ht="19.5" customHeight="1" x14ac:dyDescent="0.25">
      <c r="A419" s="36"/>
      <c r="B419" s="22"/>
      <c r="C419" s="16" t="s">
        <v>31</v>
      </c>
      <c r="D419" s="53"/>
      <c r="E419" s="55">
        <v>0</v>
      </c>
      <c r="F419" s="55">
        <v>0</v>
      </c>
      <c r="G419" s="55">
        <f t="shared" si="652"/>
        <v>0</v>
      </c>
      <c r="H419" s="55">
        <v>0</v>
      </c>
      <c r="I419" s="55">
        <f t="shared" si="653"/>
        <v>0</v>
      </c>
      <c r="J419" s="55">
        <v>0</v>
      </c>
      <c r="K419" s="55">
        <f t="shared" si="654"/>
        <v>0</v>
      </c>
      <c r="L419" s="56"/>
      <c r="M419" s="61" t="s">
        <v>29</v>
      </c>
      <c r="N419" s="62"/>
      <c r="O419" s="52">
        <v>0</v>
      </c>
      <c r="P419" s="52">
        <v>0</v>
      </c>
      <c r="Q419" s="52">
        <f t="shared" si="655"/>
        <v>0</v>
      </c>
      <c r="R419" s="52">
        <v>0</v>
      </c>
      <c r="S419" s="52">
        <f t="shared" si="661"/>
        <v>0</v>
      </c>
      <c r="T419" s="52">
        <v>0</v>
      </c>
      <c r="U419" s="52">
        <f t="shared" si="662"/>
        <v>0</v>
      </c>
      <c r="W419" s="138"/>
    </row>
    <row r="420" spans="1:46" ht="19.5" customHeight="1" x14ac:dyDescent="0.25">
      <c r="B420" s="22"/>
      <c r="C420" s="16" t="s">
        <v>35</v>
      </c>
      <c r="D420" s="53"/>
      <c r="E420" s="57">
        <v>0</v>
      </c>
      <c r="F420" s="57">
        <v>0</v>
      </c>
      <c r="G420" s="57">
        <f t="shared" si="652"/>
        <v>0</v>
      </c>
      <c r="H420" s="57">
        <v>0</v>
      </c>
      <c r="I420" s="57">
        <f t="shared" si="653"/>
        <v>0</v>
      </c>
      <c r="J420" s="57">
        <v>0</v>
      </c>
      <c r="K420" s="57">
        <f t="shared" si="654"/>
        <v>0</v>
      </c>
      <c r="L420" s="51"/>
      <c r="M420" s="63" t="s">
        <v>28</v>
      </c>
      <c r="N420" s="64"/>
      <c r="O420" s="52">
        <v>0</v>
      </c>
      <c r="P420" s="52">
        <v>0</v>
      </c>
      <c r="Q420" s="52">
        <f t="shared" si="655"/>
        <v>0</v>
      </c>
      <c r="R420" s="52">
        <v>0</v>
      </c>
      <c r="S420" s="52">
        <f t="shared" si="661"/>
        <v>0</v>
      </c>
      <c r="T420" s="52">
        <v>0</v>
      </c>
      <c r="U420" s="52">
        <f t="shared" si="662"/>
        <v>0</v>
      </c>
      <c r="W420" s="138"/>
    </row>
    <row r="421" spans="1:46" ht="19.5" customHeight="1" thickBot="1" x14ac:dyDescent="0.3">
      <c r="B421" s="65"/>
      <c r="C421" s="66" t="s">
        <v>123</v>
      </c>
      <c r="D421" s="66"/>
      <c r="E421" s="67">
        <v>0</v>
      </c>
      <c r="F421" s="67">
        <v>0</v>
      </c>
      <c r="G421" s="67">
        <f t="shared" si="652"/>
        <v>0</v>
      </c>
      <c r="H421" s="67">
        <v>0</v>
      </c>
      <c r="I421" s="67">
        <f t="shared" si="653"/>
        <v>0</v>
      </c>
      <c r="J421" s="67">
        <v>0</v>
      </c>
      <c r="K421" s="67">
        <f t="shared" si="654"/>
        <v>0</v>
      </c>
      <c r="L421" s="51"/>
      <c r="M421" s="68" t="s">
        <v>123</v>
      </c>
      <c r="N421" s="69"/>
      <c r="O421" s="70">
        <v>0</v>
      </c>
      <c r="P421" s="70">
        <v>0</v>
      </c>
      <c r="Q421" s="93">
        <f t="shared" si="655"/>
        <v>0</v>
      </c>
      <c r="R421" s="70">
        <v>0</v>
      </c>
      <c r="S421" s="93">
        <f t="shared" si="661"/>
        <v>0</v>
      </c>
      <c r="T421" s="70">
        <v>0</v>
      </c>
      <c r="U421" s="93">
        <f t="shared" si="662"/>
        <v>0</v>
      </c>
      <c r="W421" s="138"/>
    </row>
    <row r="422" spans="1:46" s="13" customFormat="1" ht="19.5" customHeight="1" thickBot="1" x14ac:dyDescent="0.25">
      <c r="B422" s="15" t="s">
        <v>14</v>
      </c>
      <c r="C422" s="16"/>
      <c r="D422" s="53"/>
      <c r="E422" s="55">
        <f t="shared" ref="E422:F422" si="663">SUM(E416:E421)+E409</f>
        <v>171</v>
      </c>
      <c r="F422" s="55">
        <f t="shared" si="663"/>
        <v>0</v>
      </c>
      <c r="G422" s="55">
        <f>SUM(G416:G421)+G409</f>
        <v>171</v>
      </c>
      <c r="H422" s="55">
        <f t="shared" ref="H422:J422" si="664">SUM(H416:H421)+H409</f>
        <v>0</v>
      </c>
      <c r="I422" s="55">
        <f>SUM(I416:I421)+I409</f>
        <v>171</v>
      </c>
      <c r="J422" s="55">
        <f t="shared" si="664"/>
        <v>0</v>
      </c>
      <c r="K422" s="55">
        <f>SUM(K416:K421)+K409</f>
        <v>171</v>
      </c>
      <c r="L422" s="71"/>
      <c r="M422" s="72" t="s">
        <v>18</v>
      </c>
      <c r="N422" s="87"/>
      <c r="O422" s="52">
        <f t="shared" ref="O422:Q422" si="665">+O420+O415+O409+O419+O421</f>
        <v>171</v>
      </c>
      <c r="P422" s="52">
        <f t="shared" si="665"/>
        <v>0</v>
      </c>
      <c r="Q422" s="52">
        <f t="shared" si="665"/>
        <v>171</v>
      </c>
      <c r="R422" s="52">
        <f t="shared" ref="R422:S422" si="666">+R420+R415+R409+R419+R421</f>
        <v>0</v>
      </c>
      <c r="S422" s="52">
        <f t="shared" si="666"/>
        <v>171</v>
      </c>
      <c r="T422" s="52">
        <f t="shared" ref="T422:U422" si="667">+T420+T415+T409+T419+T421</f>
        <v>0</v>
      </c>
      <c r="U422" s="52">
        <f t="shared" si="667"/>
        <v>171</v>
      </c>
      <c r="V422" s="6"/>
      <c r="W422" s="144"/>
      <c r="X422" s="74">
        <f>+U422-K422</f>
        <v>0</v>
      </c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</row>
    <row r="423" spans="1:46" s="13" customFormat="1" ht="25.5" customHeight="1" x14ac:dyDescent="0.2">
      <c r="B423" s="140" t="s">
        <v>111</v>
      </c>
      <c r="C423" s="141" t="s">
        <v>112</v>
      </c>
      <c r="D423" s="145"/>
      <c r="E423" s="146"/>
      <c r="F423" s="146"/>
      <c r="G423" s="146"/>
      <c r="H423" s="146"/>
      <c r="I423" s="146"/>
      <c r="J423" s="146"/>
      <c r="K423" s="146"/>
      <c r="L423" s="77"/>
      <c r="M423" s="78"/>
      <c r="N423" s="79"/>
      <c r="O423" s="79"/>
      <c r="P423" s="79"/>
      <c r="Q423" s="79"/>
      <c r="R423" s="79"/>
      <c r="S423" s="79"/>
      <c r="T423" s="79"/>
      <c r="U423" s="79"/>
      <c r="W423" s="142"/>
    </row>
    <row r="424" spans="1:46" ht="40.5" customHeight="1" x14ac:dyDescent="0.25">
      <c r="B424" s="81" t="s">
        <v>0</v>
      </c>
      <c r="C424" s="147"/>
      <c r="D424" s="83"/>
      <c r="E424" s="84" t="str">
        <f t="shared" ref="E424:K424" si="668">+E$6</f>
        <v>Eredeti előirányzat
2026. év</v>
      </c>
      <c r="F424" s="84" t="str">
        <f t="shared" si="668"/>
        <v>1. változtatás
adatai</v>
      </c>
      <c r="G424" s="84" t="str">
        <f t="shared" si="668"/>
        <v>1. Módosított előirányzat
2026. év</v>
      </c>
      <c r="H424" s="84" t="str">
        <f t="shared" si="668"/>
        <v>változás: 2.</v>
      </c>
      <c r="I424" s="84" t="str">
        <f t="shared" si="668"/>
        <v>2. Módosított előirányzat
2026. év</v>
      </c>
      <c r="J424" s="84" t="str">
        <f t="shared" si="668"/>
        <v>módosításás: 3.</v>
      </c>
      <c r="K424" s="84" t="str">
        <f t="shared" si="668"/>
        <v>3. Módosított előirányzat
2026. év</v>
      </c>
      <c r="L424" s="85"/>
      <c r="M424" s="63" t="s">
        <v>1</v>
      </c>
      <c r="N424" s="86"/>
      <c r="O424" s="84" t="str">
        <f t="shared" ref="O424:U424" si="669">+O$6</f>
        <v>Eredeti előirányzat
2026. év</v>
      </c>
      <c r="P424" s="84" t="str">
        <f t="shared" si="669"/>
        <v>1. változtatás
adatai</v>
      </c>
      <c r="Q424" s="84" t="str">
        <f t="shared" si="669"/>
        <v>1. Módosított előirányzat
2026. év</v>
      </c>
      <c r="R424" s="84" t="str">
        <f t="shared" si="669"/>
        <v>változás: 2.</v>
      </c>
      <c r="S424" s="84" t="str">
        <f t="shared" si="669"/>
        <v>2. Módosított előirányzat
2026. év</v>
      </c>
      <c r="T424" s="84" t="str">
        <f t="shared" si="669"/>
        <v>módosítás: 3.</v>
      </c>
      <c r="U424" s="84" t="str">
        <f t="shared" si="669"/>
        <v>3. Módosított előirányzat
2026. év</v>
      </c>
      <c r="W424" s="138"/>
    </row>
    <row r="425" spans="1:46" ht="19.5" customHeight="1" x14ac:dyDescent="0.25">
      <c r="B425" s="22"/>
      <c r="C425" s="16" t="s">
        <v>2</v>
      </c>
      <c r="D425" s="23"/>
      <c r="E425" s="24">
        <f t="shared" ref="E425:G425" si="670">+E426+E427+E428+E429</f>
        <v>0</v>
      </c>
      <c r="F425" s="24">
        <f t="shared" si="670"/>
        <v>0</v>
      </c>
      <c r="G425" s="24">
        <f t="shared" si="670"/>
        <v>0</v>
      </c>
      <c r="H425" s="24">
        <f t="shared" ref="H425:I425" si="671">+H426+H427+H428+H429</f>
        <v>0</v>
      </c>
      <c r="I425" s="24">
        <f t="shared" si="671"/>
        <v>0</v>
      </c>
      <c r="J425" s="24">
        <f t="shared" ref="J425:K425" si="672">+J426+J427+J428+J429</f>
        <v>0</v>
      </c>
      <c r="K425" s="24">
        <f t="shared" si="672"/>
        <v>0</v>
      </c>
      <c r="L425" s="25"/>
      <c r="M425" s="26" t="s">
        <v>3</v>
      </c>
      <c r="N425" s="27"/>
      <c r="O425" s="28">
        <f t="shared" ref="O425:Q425" si="673">SUM(O426:O430)</f>
        <v>6280</v>
      </c>
      <c r="P425" s="28">
        <f t="shared" si="673"/>
        <v>0</v>
      </c>
      <c r="Q425" s="88">
        <f t="shared" si="673"/>
        <v>6280</v>
      </c>
      <c r="R425" s="28">
        <f t="shared" ref="R425:S425" si="674">SUM(R426:R430)</f>
        <v>0</v>
      </c>
      <c r="S425" s="88">
        <f t="shared" si="674"/>
        <v>6280</v>
      </c>
      <c r="T425" s="28">
        <f t="shared" ref="T425:U425" si="675">SUM(T426:T430)</f>
        <v>0</v>
      </c>
      <c r="U425" s="88">
        <f t="shared" si="675"/>
        <v>6280</v>
      </c>
      <c r="W425" s="138"/>
    </row>
    <row r="426" spans="1:46" ht="19.5" customHeight="1" x14ac:dyDescent="0.25">
      <c r="B426" s="29"/>
      <c r="C426" s="30" t="s">
        <v>4</v>
      </c>
      <c r="D426" s="30"/>
      <c r="E426" s="31"/>
      <c r="F426" s="31"/>
      <c r="G426" s="31">
        <f>+E426+F426</f>
        <v>0</v>
      </c>
      <c r="H426" s="31"/>
      <c r="I426" s="31">
        <f>+G426+H426</f>
        <v>0</v>
      </c>
      <c r="J426" s="31"/>
      <c r="K426" s="31">
        <f>+I426+J426</f>
        <v>0</v>
      </c>
      <c r="L426" s="32"/>
      <c r="M426" s="33"/>
      <c r="N426" s="34" t="s">
        <v>6</v>
      </c>
      <c r="O426" s="35"/>
      <c r="P426" s="35"/>
      <c r="Q426" s="89">
        <f>+O426+P426</f>
        <v>0</v>
      </c>
      <c r="R426" s="35"/>
      <c r="S426" s="89">
        <f>+Q426+R426</f>
        <v>0</v>
      </c>
      <c r="T426" s="35"/>
      <c r="U426" s="89">
        <f>+S426+T426</f>
        <v>0</v>
      </c>
      <c r="W426" s="138"/>
    </row>
    <row r="427" spans="1:46" ht="23.25" customHeight="1" x14ac:dyDescent="0.25">
      <c r="A427" s="36"/>
      <c r="B427" s="37"/>
      <c r="C427" s="38" t="s">
        <v>5</v>
      </c>
      <c r="D427" s="39"/>
      <c r="E427" s="40"/>
      <c r="F427" s="40"/>
      <c r="G427" s="40">
        <f t="shared" ref="G427:G437" si="676">+E427+F427</f>
        <v>0</v>
      </c>
      <c r="H427" s="40"/>
      <c r="I427" s="40">
        <f t="shared" ref="I427:I437" si="677">+G427+H427</f>
        <v>0</v>
      </c>
      <c r="J427" s="40"/>
      <c r="K427" s="40">
        <f t="shared" ref="K427:K437" si="678">+I427+J427</f>
        <v>0</v>
      </c>
      <c r="L427" s="32"/>
      <c r="M427" s="41"/>
      <c r="N427" s="42" t="s">
        <v>8</v>
      </c>
      <c r="O427" s="43"/>
      <c r="P427" s="43"/>
      <c r="Q427" s="90">
        <f t="shared" ref="Q427:Q437" si="679">+O427+P427</f>
        <v>0</v>
      </c>
      <c r="R427" s="43"/>
      <c r="S427" s="90">
        <f t="shared" ref="S427:S430" si="680">+Q427+R427</f>
        <v>0</v>
      </c>
      <c r="T427" s="43"/>
      <c r="U427" s="90">
        <f t="shared" ref="U427:U430" si="681">+S427+T427</f>
        <v>0</v>
      </c>
      <c r="W427" s="138"/>
    </row>
    <row r="428" spans="1:46" ht="19.5" customHeight="1" x14ac:dyDescent="0.25">
      <c r="A428" s="36"/>
      <c r="B428" s="37"/>
      <c r="C428" s="38" t="s">
        <v>7</v>
      </c>
      <c r="D428" s="39"/>
      <c r="E428" s="40"/>
      <c r="F428" s="40"/>
      <c r="G428" s="40">
        <f t="shared" si="676"/>
        <v>0</v>
      </c>
      <c r="H428" s="40"/>
      <c r="I428" s="40">
        <f t="shared" si="677"/>
        <v>0</v>
      </c>
      <c r="J428" s="40"/>
      <c r="K428" s="40">
        <f t="shared" si="678"/>
        <v>0</v>
      </c>
      <c r="L428" s="32"/>
      <c r="M428" s="41"/>
      <c r="N428" s="44" t="s">
        <v>9</v>
      </c>
      <c r="O428" s="43">
        <v>6280</v>
      </c>
      <c r="P428" s="43">
        <v>0</v>
      </c>
      <c r="Q428" s="90">
        <f t="shared" si="679"/>
        <v>6280</v>
      </c>
      <c r="R428" s="43">
        <v>0</v>
      </c>
      <c r="S428" s="90">
        <f t="shared" si="680"/>
        <v>6280</v>
      </c>
      <c r="T428" s="43">
        <v>0</v>
      </c>
      <c r="U428" s="90">
        <f t="shared" si="681"/>
        <v>6280</v>
      </c>
      <c r="W428" s="138"/>
    </row>
    <row r="429" spans="1:46" ht="19.5" customHeight="1" x14ac:dyDescent="0.25">
      <c r="A429" s="36"/>
      <c r="B429" s="37"/>
      <c r="C429" s="38" t="s">
        <v>21</v>
      </c>
      <c r="D429" s="39"/>
      <c r="E429" s="40"/>
      <c r="F429" s="40"/>
      <c r="G429" s="40">
        <f t="shared" si="676"/>
        <v>0</v>
      </c>
      <c r="H429" s="40"/>
      <c r="I429" s="40">
        <f t="shared" si="677"/>
        <v>0</v>
      </c>
      <c r="J429" s="40"/>
      <c r="K429" s="40">
        <f t="shared" si="678"/>
        <v>0</v>
      </c>
      <c r="L429" s="32"/>
      <c r="M429" s="41"/>
      <c r="N429" s="44" t="s">
        <v>11</v>
      </c>
      <c r="O429" s="43"/>
      <c r="P429" s="43"/>
      <c r="Q429" s="90">
        <f t="shared" si="679"/>
        <v>0</v>
      </c>
      <c r="R429" s="43"/>
      <c r="S429" s="90">
        <f t="shared" si="680"/>
        <v>0</v>
      </c>
      <c r="T429" s="43"/>
      <c r="U429" s="90">
        <f t="shared" si="681"/>
        <v>0</v>
      </c>
      <c r="W429" s="138"/>
    </row>
    <row r="430" spans="1:46" ht="19.5" customHeight="1" x14ac:dyDescent="0.25">
      <c r="A430" s="36"/>
      <c r="B430" s="45"/>
      <c r="C430" s="46"/>
      <c r="D430" s="46"/>
      <c r="E430" s="47"/>
      <c r="F430" s="47"/>
      <c r="G430" s="47">
        <f t="shared" si="676"/>
        <v>0</v>
      </c>
      <c r="H430" s="47"/>
      <c r="I430" s="47">
        <f t="shared" si="677"/>
        <v>0</v>
      </c>
      <c r="J430" s="47"/>
      <c r="K430" s="47">
        <f t="shared" si="678"/>
        <v>0</v>
      </c>
      <c r="L430" s="32"/>
      <c r="M430" s="48"/>
      <c r="N430" s="49" t="s">
        <v>12</v>
      </c>
      <c r="O430" s="50"/>
      <c r="P430" s="50"/>
      <c r="Q430" s="91">
        <f t="shared" si="679"/>
        <v>0</v>
      </c>
      <c r="R430" s="50"/>
      <c r="S430" s="91">
        <f t="shared" si="680"/>
        <v>0</v>
      </c>
      <c r="T430" s="50"/>
      <c r="U430" s="91">
        <f t="shared" si="681"/>
        <v>0</v>
      </c>
      <c r="W430" s="138"/>
    </row>
    <row r="431" spans="1:46" ht="19.5" customHeight="1" x14ac:dyDescent="0.25">
      <c r="A431" s="36"/>
      <c r="B431" s="45"/>
      <c r="C431" s="46"/>
      <c r="D431" s="46"/>
      <c r="E431" s="47"/>
      <c r="F431" s="47"/>
      <c r="G431" s="47">
        <f t="shared" si="676"/>
        <v>0</v>
      </c>
      <c r="H431" s="47"/>
      <c r="I431" s="47">
        <f t="shared" si="677"/>
        <v>0</v>
      </c>
      <c r="J431" s="47"/>
      <c r="K431" s="47">
        <f t="shared" si="678"/>
        <v>0</v>
      </c>
      <c r="L431" s="51"/>
      <c r="M431" s="26" t="s">
        <v>13</v>
      </c>
      <c r="N431" s="27"/>
      <c r="O431" s="52">
        <f t="shared" ref="O431:Q431" si="682">SUM(O432:O434)</f>
        <v>0</v>
      </c>
      <c r="P431" s="52">
        <f t="shared" si="682"/>
        <v>0</v>
      </c>
      <c r="Q431" s="52">
        <f t="shared" si="682"/>
        <v>0</v>
      </c>
      <c r="R431" s="52">
        <f t="shared" ref="R431:S431" si="683">SUM(R432:R434)</f>
        <v>0</v>
      </c>
      <c r="S431" s="52">
        <f t="shared" si="683"/>
        <v>0</v>
      </c>
      <c r="T431" s="52">
        <f t="shared" ref="T431:U431" si="684">SUM(T432:T434)</f>
        <v>0</v>
      </c>
      <c r="U431" s="52">
        <f t="shared" si="684"/>
        <v>0</v>
      </c>
      <c r="W431" s="138"/>
    </row>
    <row r="432" spans="1:46" ht="19.5" customHeight="1" x14ac:dyDescent="0.25">
      <c r="A432" s="36"/>
      <c r="B432" s="22"/>
      <c r="C432" s="16" t="s">
        <v>10</v>
      </c>
      <c r="D432" s="53"/>
      <c r="E432" s="54"/>
      <c r="F432" s="54"/>
      <c r="G432" s="54">
        <f t="shared" si="676"/>
        <v>0</v>
      </c>
      <c r="H432" s="54"/>
      <c r="I432" s="54">
        <f t="shared" si="677"/>
        <v>0</v>
      </c>
      <c r="J432" s="54"/>
      <c r="K432" s="54">
        <f t="shared" si="678"/>
        <v>0</v>
      </c>
      <c r="L432" s="25"/>
      <c r="M432" s="33"/>
      <c r="N432" s="34" t="s">
        <v>15</v>
      </c>
      <c r="O432" s="35">
        <v>0</v>
      </c>
      <c r="P432" s="35">
        <v>0</v>
      </c>
      <c r="Q432" s="89">
        <f t="shared" si="679"/>
        <v>0</v>
      </c>
      <c r="R432" s="35">
        <v>0</v>
      </c>
      <c r="S432" s="89">
        <f t="shared" ref="S432:S437" si="685">+Q432+R432</f>
        <v>0</v>
      </c>
      <c r="T432" s="35">
        <v>0</v>
      </c>
      <c r="U432" s="89">
        <f t="shared" ref="U432:U437" si="686">+S432+T432</f>
        <v>0</v>
      </c>
      <c r="W432" s="138"/>
    </row>
    <row r="433" spans="1:46" ht="19.5" customHeight="1" x14ac:dyDescent="0.25">
      <c r="A433" s="36"/>
      <c r="B433" s="22"/>
      <c r="C433" s="16" t="s">
        <v>23</v>
      </c>
      <c r="D433" s="53"/>
      <c r="E433" s="55">
        <v>6280</v>
      </c>
      <c r="F433" s="55">
        <v>0</v>
      </c>
      <c r="G433" s="55">
        <f t="shared" si="676"/>
        <v>6280</v>
      </c>
      <c r="H433" s="55">
        <v>0</v>
      </c>
      <c r="I433" s="55">
        <f t="shared" si="677"/>
        <v>6280</v>
      </c>
      <c r="J433" s="55">
        <v>0</v>
      </c>
      <c r="K433" s="55">
        <f t="shared" si="678"/>
        <v>6280</v>
      </c>
      <c r="L433" s="56"/>
      <c r="M433" s="41"/>
      <c r="N433" s="44" t="s">
        <v>16</v>
      </c>
      <c r="O433" s="43"/>
      <c r="P433" s="43"/>
      <c r="Q433" s="90">
        <f t="shared" si="679"/>
        <v>0</v>
      </c>
      <c r="R433" s="43"/>
      <c r="S433" s="90">
        <f t="shared" si="685"/>
        <v>0</v>
      </c>
      <c r="T433" s="43"/>
      <c r="U433" s="90">
        <f t="shared" si="686"/>
        <v>0</v>
      </c>
      <c r="W433" s="138"/>
    </row>
    <row r="434" spans="1:46" ht="19.5" customHeight="1" x14ac:dyDescent="0.25">
      <c r="A434" s="36"/>
      <c r="B434" s="22"/>
      <c r="C434" s="16" t="s">
        <v>22</v>
      </c>
      <c r="D434" s="53"/>
      <c r="E434" s="57"/>
      <c r="F434" s="57"/>
      <c r="G434" s="57">
        <f t="shared" si="676"/>
        <v>0</v>
      </c>
      <c r="H434" s="57"/>
      <c r="I434" s="57">
        <f t="shared" si="677"/>
        <v>0</v>
      </c>
      <c r="J434" s="57"/>
      <c r="K434" s="57">
        <f t="shared" si="678"/>
        <v>0</v>
      </c>
      <c r="M434" s="58"/>
      <c r="N434" s="59" t="s">
        <v>17</v>
      </c>
      <c r="O434" s="60"/>
      <c r="P434" s="60"/>
      <c r="Q434" s="92">
        <f t="shared" si="679"/>
        <v>0</v>
      </c>
      <c r="R434" s="60"/>
      <c r="S434" s="92">
        <f t="shared" si="685"/>
        <v>0</v>
      </c>
      <c r="T434" s="60"/>
      <c r="U434" s="92">
        <f t="shared" si="686"/>
        <v>0</v>
      </c>
      <c r="W434" s="138"/>
    </row>
    <row r="435" spans="1:46" ht="19.5" customHeight="1" x14ac:dyDescent="0.25">
      <c r="A435" s="36"/>
      <c r="B435" s="22"/>
      <c r="C435" s="16" t="s">
        <v>31</v>
      </c>
      <c r="D435" s="53"/>
      <c r="E435" s="55"/>
      <c r="F435" s="55"/>
      <c r="G435" s="55">
        <f t="shared" si="676"/>
        <v>0</v>
      </c>
      <c r="H435" s="55"/>
      <c r="I435" s="55">
        <f t="shared" si="677"/>
        <v>0</v>
      </c>
      <c r="J435" s="55"/>
      <c r="K435" s="55">
        <f t="shared" si="678"/>
        <v>0</v>
      </c>
      <c r="L435" s="56"/>
      <c r="M435" s="61" t="s">
        <v>29</v>
      </c>
      <c r="N435" s="62"/>
      <c r="O435" s="52"/>
      <c r="P435" s="52"/>
      <c r="Q435" s="52">
        <f t="shared" si="679"/>
        <v>0</v>
      </c>
      <c r="R435" s="52"/>
      <c r="S435" s="52">
        <f t="shared" si="685"/>
        <v>0</v>
      </c>
      <c r="T435" s="52"/>
      <c r="U435" s="52">
        <f t="shared" si="686"/>
        <v>0</v>
      </c>
      <c r="W435" s="138"/>
    </row>
    <row r="436" spans="1:46" ht="19.5" customHeight="1" x14ac:dyDescent="0.25">
      <c r="B436" s="22"/>
      <c r="C436" s="16" t="s">
        <v>35</v>
      </c>
      <c r="D436" s="53"/>
      <c r="E436" s="57">
        <v>0</v>
      </c>
      <c r="F436" s="57">
        <v>0</v>
      </c>
      <c r="G436" s="57">
        <f t="shared" si="676"/>
        <v>0</v>
      </c>
      <c r="H436" s="57">
        <v>0</v>
      </c>
      <c r="I436" s="57">
        <f t="shared" si="677"/>
        <v>0</v>
      </c>
      <c r="J436" s="57">
        <v>0</v>
      </c>
      <c r="K436" s="57">
        <f t="shared" si="678"/>
        <v>0</v>
      </c>
      <c r="L436" s="51"/>
      <c r="M436" s="63" t="s">
        <v>28</v>
      </c>
      <c r="N436" s="64"/>
      <c r="O436" s="52">
        <v>0</v>
      </c>
      <c r="P436" s="52">
        <v>0</v>
      </c>
      <c r="Q436" s="52">
        <f t="shared" si="679"/>
        <v>0</v>
      </c>
      <c r="R436" s="52">
        <v>0</v>
      </c>
      <c r="S436" s="52">
        <f t="shared" si="685"/>
        <v>0</v>
      </c>
      <c r="T436" s="52">
        <v>0</v>
      </c>
      <c r="U436" s="52">
        <f t="shared" si="686"/>
        <v>0</v>
      </c>
      <c r="W436" s="138"/>
    </row>
    <row r="437" spans="1:46" ht="19.5" customHeight="1" thickBot="1" x14ac:dyDescent="0.3">
      <c r="B437" s="65"/>
      <c r="C437" s="66" t="s">
        <v>123</v>
      </c>
      <c r="D437" s="66"/>
      <c r="E437" s="67"/>
      <c r="F437" s="67"/>
      <c r="G437" s="67">
        <f t="shared" si="676"/>
        <v>0</v>
      </c>
      <c r="H437" s="67"/>
      <c r="I437" s="67">
        <f t="shared" si="677"/>
        <v>0</v>
      </c>
      <c r="J437" s="67"/>
      <c r="K437" s="67">
        <f t="shared" si="678"/>
        <v>0</v>
      </c>
      <c r="L437" s="51"/>
      <c r="M437" s="68" t="s">
        <v>123</v>
      </c>
      <c r="N437" s="69"/>
      <c r="O437" s="70"/>
      <c r="P437" s="70"/>
      <c r="Q437" s="93">
        <f t="shared" si="679"/>
        <v>0</v>
      </c>
      <c r="R437" s="70"/>
      <c r="S437" s="93">
        <f t="shared" si="685"/>
        <v>0</v>
      </c>
      <c r="T437" s="70"/>
      <c r="U437" s="93">
        <f t="shared" si="686"/>
        <v>0</v>
      </c>
      <c r="W437" s="138"/>
    </row>
    <row r="438" spans="1:46" s="13" customFormat="1" ht="19.5" customHeight="1" thickBot="1" x14ac:dyDescent="0.25">
      <c r="B438" s="15" t="s">
        <v>14</v>
      </c>
      <c r="C438" s="16"/>
      <c r="D438" s="53"/>
      <c r="E438" s="55">
        <f t="shared" ref="E438:F438" si="687">SUM(E432:E437)+E425</f>
        <v>6280</v>
      </c>
      <c r="F438" s="55">
        <f t="shared" si="687"/>
        <v>0</v>
      </c>
      <c r="G438" s="55">
        <f>SUM(G432:G437)+G425</f>
        <v>6280</v>
      </c>
      <c r="H438" s="55">
        <f t="shared" ref="H438:J438" si="688">SUM(H432:H437)+H425</f>
        <v>0</v>
      </c>
      <c r="I438" s="55">
        <f>SUM(I432:I437)+I425</f>
        <v>6280</v>
      </c>
      <c r="J438" s="55">
        <f t="shared" si="688"/>
        <v>0</v>
      </c>
      <c r="K438" s="55">
        <f>SUM(K432:K437)+K425</f>
        <v>6280</v>
      </c>
      <c r="L438" s="71"/>
      <c r="M438" s="72" t="s">
        <v>18</v>
      </c>
      <c r="N438" s="87"/>
      <c r="O438" s="52">
        <f t="shared" ref="O438:Q438" si="689">+O436+O431+O425+O435+O437</f>
        <v>6280</v>
      </c>
      <c r="P438" s="52">
        <f t="shared" si="689"/>
        <v>0</v>
      </c>
      <c r="Q438" s="52">
        <f t="shared" si="689"/>
        <v>6280</v>
      </c>
      <c r="R438" s="52">
        <f t="shared" ref="R438:S438" si="690">+R436+R431+R425+R435+R437</f>
        <v>0</v>
      </c>
      <c r="S438" s="52">
        <f t="shared" si="690"/>
        <v>6280</v>
      </c>
      <c r="T438" s="52">
        <f t="shared" ref="T438:U438" si="691">+T436+T431+T425+T435+T437</f>
        <v>0</v>
      </c>
      <c r="U438" s="52">
        <f t="shared" si="691"/>
        <v>6280</v>
      </c>
      <c r="V438" s="6"/>
      <c r="W438" s="144"/>
      <c r="X438" s="74">
        <f>+U438-K438</f>
        <v>0</v>
      </c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</row>
    <row r="439" spans="1:46" s="13" customFormat="1" ht="25.5" customHeight="1" x14ac:dyDescent="0.2">
      <c r="B439" s="140" t="s">
        <v>113</v>
      </c>
      <c r="C439" s="148" t="s">
        <v>114</v>
      </c>
      <c r="D439" s="145"/>
      <c r="E439" s="146"/>
      <c r="F439" s="146"/>
      <c r="G439" s="146"/>
      <c r="H439" s="146"/>
      <c r="I439" s="146"/>
      <c r="J439" s="146"/>
      <c r="K439" s="146"/>
      <c r="L439" s="77"/>
      <c r="M439" s="78"/>
      <c r="N439" s="79"/>
      <c r="O439" s="79"/>
      <c r="P439" s="79"/>
      <c r="Q439" s="79"/>
      <c r="R439" s="79"/>
      <c r="S439" s="79"/>
      <c r="T439" s="79"/>
      <c r="U439" s="79"/>
      <c r="W439" s="142"/>
    </row>
    <row r="440" spans="1:46" ht="40.5" customHeight="1" x14ac:dyDescent="0.25">
      <c r="B440" s="81" t="s">
        <v>0</v>
      </c>
      <c r="C440" s="147"/>
      <c r="D440" s="83"/>
      <c r="E440" s="84" t="str">
        <f t="shared" ref="E440:K440" si="692">+E$6</f>
        <v>Eredeti előirányzat
2026. év</v>
      </c>
      <c r="F440" s="84" t="str">
        <f t="shared" si="692"/>
        <v>1. változtatás
adatai</v>
      </c>
      <c r="G440" s="84" t="str">
        <f t="shared" si="692"/>
        <v>1. Módosított előirányzat
2026. év</v>
      </c>
      <c r="H440" s="84" t="str">
        <f t="shared" si="692"/>
        <v>változás: 2.</v>
      </c>
      <c r="I440" s="84" t="str">
        <f t="shared" si="692"/>
        <v>2. Módosított előirányzat
2026. év</v>
      </c>
      <c r="J440" s="84" t="str">
        <f t="shared" si="692"/>
        <v>módosításás: 3.</v>
      </c>
      <c r="K440" s="84" t="str">
        <f t="shared" si="692"/>
        <v>3. Módosított előirányzat
2026. év</v>
      </c>
      <c r="L440" s="85"/>
      <c r="M440" s="63" t="s">
        <v>1</v>
      </c>
      <c r="N440" s="86"/>
      <c r="O440" s="84" t="str">
        <f t="shared" ref="O440:U440" si="693">+O$6</f>
        <v>Eredeti előirányzat
2026. év</v>
      </c>
      <c r="P440" s="84" t="str">
        <f t="shared" si="693"/>
        <v>1. változtatás
adatai</v>
      </c>
      <c r="Q440" s="84" t="str">
        <f t="shared" si="693"/>
        <v>1. Módosított előirányzat
2026. év</v>
      </c>
      <c r="R440" s="84" t="str">
        <f t="shared" si="693"/>
        <v>változás: 2.</v>
      </c>
      <c r="S440" s="84" t="str">
        <f t="shared" si="693"/>
        <v>2. Módosított előirányzat
2026. év</v>
      </c>
      <c r="T440" s="84" t="str">
        <f t="shared" si="693"/>
        <v>módosítás: 3.</v>
      </c>
      <c r="U440" s="84" t="str">
        <f t="shared" si="693"/>
        <v>3. Módosított előirányzat
2026. év</v>
      </c>
      <c r="W440" s="138"/>
    </row>
    <row r="441" spans="1:46" ht="19.5" customHeight="1" x14ac:dyDescent="0.25">
      <c r="B441" s="22"/>
      <c r="C441" s="16" t="s">
        <v>2</v>
      </c>
      <c r="D441" s="23"/>
      <c r="E441" s="24">
        <f t="shared" ref="E441:G441" si="694">+E442+E443+E444+E445</f>
        <v>16000</v>
      </c>
      <c r="F441" s="24">
        <f t="shared" si="694"/>
        <v>0</v>
      </c>
      <c r="G441" s="24">
        <f t="shared" si="694"/>
        <v>16000</v>
      </c>
      <c r="H441" s="24">
        <f t="shared" ref="H441:I441" si="695">+H442+H443+H444+H445</f>
        <v>0</v>
      </c>
      <c r="I441" s="24">
        <f t="shared" si="695"/>
        <v>16000</v>
      </c>
      <c r="J441" s="24">
        <f t="shared" ref="J441:K441" si="696">+J442+J443+J444+J445</f>
        <v>0</v>
      </c>
      <c r="K441" s="24">
        <f t="shared" si="696"/>
        <v>16000</v>
      </c>
      <c r="L441" s="25"/>
      <c r="M441" s="26" t="s">
        <v>3</v>
      </c>
      <c r="N441" s="27"/>
      <c r="O441" s="28">
        <f t="shared" ref="O441:Q441" si="697">SUM(O442:O446)</f>
        <v>48606</v>
      </c>
      <c r="P441" s="28">
        <f t="shared" si="697"/>
        <v>0</v>
      </c>
      <c r="Q441" s="88">
        <f t="shared" si="697"/>
        <v>48606</v>
      </c>
      <c r="R441" s="28">
        <f t="shared" ref="R441:S441" si="698">SUM(R442:R446)</f>
        <v>0</v>
      </c>
      <c r="S441" s="88">
        <f t="shared" si="698"/>
        <v>48606</v>
      </c>
      <c r="T441" s="28">
        <f t="shared" ref="T441:U441" si="699">SUM(T442:T446)</f>
        <v>0</v>
      </c>
      <c r="U441" s="88">
        <f t="shared" si="699"/>
        <v>48606</v>
      </c>
      <c r="W441" s="138"/>
    </row>
    <row r="442" spans="1:46" ht="19.5" customHeight="1" x14ac:dyDescent="0.25">
      <c r="B442" s="29"/>
      <c r="C442" s="30" t="s">
        <v>4</v>
      </c>
      <c r="D442" s="30"/>
      <c r="E442" s="31"/>
      <c r="F442" s="31"/>
      <c r="G442" s="31">
        <f>+E442+F442</f>
        <v>0</v>
      </c>
      <c r="H442" s="31"/>
      <c r="I442" s="31">
        <f>+G442+H442</f>
        <v>0</v>
      </c>
      <c r="J442" s="31"/>
      <c r="K442" s="31">
        <f>+I442+J442</f>
        <v>0</v>
      </c>
      <c r="L442" s="32"/>
      <c r="M442" s="33"/>
      <c r="N442" s="34" t="s">
        <v>6</v>
      </c>
      <c r="O442" s="35">
        <v>6890</v>
      </c>
      <c r="P442" s="35"/>
      <c r="Q442" s="89">
        <f>+O442+P442</f>
        <v>6890</v>
      </c>
      <c r="R442" s="35"/>
      <c r="S442" s="89">
        <f>+Q442+R442</f>
        <v>6890</v>
      </c>
      <c r="T442" s="35"/>
      <c r="U442" s="89">
        <f>+S442+T442</f>
        <v>6890</v>
      </c>
      <c r="W442" s="138"/>
    </row>
    <row r="443" spans="1:46" ht="23.25" customHeight="1" x14ac:dyDescent="0.25">
      <c r="A443" s="36"/>
      <c r="B443" s="37"/>
      <c r="C443" s="38" t="s">
        <v>5</v>
      </c>
      <c r="D443" s="39"/>
      <c r="E443" s="40">
        <v>16000</v>
      </c>
      <c r="F443" s="40"/>
      <c r="G443" s="40">
        <f t="shared" ref="G443:G453" si="700">+E443+F443</f>
        <v>16000</v>
      </c>
      <c r="H443" s="40"/>
      <c r="I443" s="40">
        <f t="shared" ref="I443:I453" si="701">+G443+H443</f>
        <v>16000</v>
      </c>
      <c r="J443" s="40"/>
      <c r="K443" s="40">
        <f t="shared" ref="K443:K453" si="702">+I443+J443</f>
        <v>16000</v>
      </c>
      <c r="L443" s="32"/>
      <c r="M443" s="41"/>
      <c r="N443" s="42" t="s">
        <v>8</v>
      </c>
      <c r="O443" s="43">
        <v>896</v>
      </c>
      <c r="P443" s="43"/>
      <c r="Q443" s="90">
        <f t="shared" ref="Q443:Q453" si="703">+O443+P443</f>
        <v>896</v>
      </c>
      <c r="R443" s="43"/>
      <c r="S443" s="90">
        <f t="shared" ref="S443:S446" si="704">+Q443+R443</f>
        <v>896</v>
      </c>
      <c r="T443" s="43"/>
      <c r="U443" s="90">
        <f t="shared" ref="U443:U446" si="705">+S443+T443</f>
        <v>896</v>
      </c>
      <c r="W443" s="138"/>
    </row>
    <row r="444" spans="1:46" ht="19.5" customHeight="1" x14ac:dyDescent="0.25">
      <c r="A444" s="36"/>
      <c r="B444" s="37"/>
      <c r="C444" s="38" t="s">
        <v>7</v>
      </c>
      <c r="D444" s="39"/>
      <c r="E444" s="40"/>
      <c r="F444" s="40"/>
      <c r="G444" s="40">
        <f t="shared" si="700"/>
        <v>0</v>
      </c>
      <c r="H444" s="40"/>
      <c r="I444" s="40">
        <f t="shared" si="701"/>
        <v>0</v>
      </c>
      <c r="J444" s="40"/>
      <c r="K444" s="40">
        <f t="shared" si="702"/>
        <v>0</v>
      </c>
      <c r="L444" s="32"/>
      <c r="M444" s="41"/>
      <c r="N444" s="44" t="s">
        <v>9</v>
      </c>
      <c r="O444" s="43">
        <v>40820</v>
      </c>
      <c r="P444" s="43">
        <v>0</v>
      </c>
      <c r="Q444" s="90">
        <f t="shared" si="703"/>
        <v>40820</v>
      </c>
      <c r="R444" s="43">
        <v>0</v>
      </c>
      <c r="S444" s="90">
        <f t="shared" si="704"/>
        <v>40820</v>
      </c>
      <c r="T444" s="43">
        <v>0</v>
      </c>
      <c r="U444" s="90">
        <f t="shared" si="705"/>
        <v>40820</v>
      </c>
      <c r="W444" s="138"/>
    </row>
    <row r="445" spans="1:46" ht="19.5" customHeight="1" x14ac:dyDescent="0.25">
      <c r="A445" s="36"/>
      <c r="B445" s="37"/>
      <c r="C445" s="38" t="s">
        <v>21</v>
      </c>
      <c r="D445" s="39"/>
      <c r="E445" s="40"/>
      <c r="F445" s="40"/>
      <c r="G445" s="40">
        <f t="shared" si="700"/>
        <v>0</v>
      </c>
      <c r="H445" s="40"/>
      <c r="I445" s="40">
        <f t="shared" si="701"/>
        <v>0</v>
      </c>
      <c r="J445" s="40"/>
      <c r="K445" s="40">
        <f t="shared" si="702"/>
        <v>0</v>
      </c>
      <c r="L445" s="32"/>
      <c r="M445" s="41"/>
      <c r="N445" s="44" t="s">
        <v>11</v>
      </c>
      <c r="O445" s="43">
        <v>0</v>
      </c>
      <c r="P445" s="43"/>
      <c r="Q445" s="90">
        <f t="shared" si="703"/>
        <v>0</v>
      </c>
      <c r="R445" s="43"/>
      <c r="S445" s="90">
        <f t="shared" si="704"/>
        <v>0</v>
      </c>
      <c r="T445" s="43"/>
      <c r="U445" s="90">
        <f t="shared" si="705"/>
        <v>0</v>
      </c>
      <c r="W445" s="138"/>
    </row>
    <row r="446" spans="1:46" ht="19.5" customHeight="1" x14ac:dyDescent="0.25">
      <c r="A446" s="36"/>
      <c r="B446" s="45"/>
      <c r="C446" s="46"/>
      <c r="D446" s="46"/>
      <c r="E446" s="47"/>
      <c r="F446" s="47"/>
      <c r="G446" s="47">
        <f t="shared" si="700"/>
        <v>0</v>
      </c>
      <c r="H446" s="47"/>
      <c r="I446" s="47">
        <f t="shared" si="701"/>
        <v>0</v>
      </c>
      <c r="J446" s="47"/>
      <c r="K446" s="47">
        <f t="shared" si="702"/>
        <v>0</v>
      </c>
      <c r="L446" s="32"/>
      <c r="M446" s="48"/>
      <c r="N446" s="49" t="s">
        <v>12</v>
      </c>
      <c r="O446" s="50">
        <v>0</v>
      </c>
      <c r="P446" s="50"/>
      <c r="Q446" s="91">
        <f t="shared" si="703"/>
        <v>0</v>
      </c>
      <c r="R446" s="50"/>
      <c r="S446" s="91">
        <f t="shared" si="704"/>
        <v>0</v>
      </c>
      <c r="T446" s="50"/>
      <c r="U446" s="91">
        <f t="shared" si="705"/>
        <v>0</v>
      </c>
      <c r="W446" s="138"/>
    </row>
    <row r="447" spans="1:46" ht="19.5" customHeight="1" x14ac:dyDescent="0.25">
      <c r="A447" s="36"/>
      <c r="B447" s="45"/>
      <c r="C447" s="46"/>
      <c r="D447" s="46"/>
      <c r="E447" s="47"/>
      <c r="F447" s="47"/>
      <c r="G447" s="47">
        <f t="shared" si="700"/>
        <v>0</v>
      </c>
      <c r="H447" s="47"/>
      <c r="I447" s="47">
        <f t="shared" si="701"/>
        <v>0</v>
      </c>
      <c r="J447" s="47"/>
      <c r="K447" s="47">
        <f t="shared" si="702"/>
        <v>0</v>
      </c>
      <c r="L447" s="51"/>
      <c r="M447" s="26" t="s">
        <v>13</v>
      </c>
      <c r="N447" s="27"/>
      <c r="O447" s="52">
        <f t="shared" ref="O447:Q447" si="706">SUM(O448:O450)</f>
        <v>0</v>
      </c>
      <c r="P447" s="52">
        <f t="shared" si="706"/>
        <v>0</v>
      </c>
      <c r="Q447" s="52">
        <f t="shared" si="706"/>
        <v>0</v>
      </c>
      <c r="R447" s="52">
        <f t="shared" ref="R447:S447" si="707">SUM(R448:R450)</f>
        <v>0</v>
      </c>
      <c r="S447" s="52">
        <f t="shared" si="707"/>
        <v>0</v>
      </c>
      <c r="T447" s="52">
        <f t="shared" ref="T447:U447" si="708">SUM(T448:T450)</f>
        <v>0</v>
      </c>
      <c r="U447" s="52">
        <f t="shared" si="708"/>
        <v>0</v>
      </c>
      <c r="W447" s="138"/>
    </row>
    <row r="448" spans="1:46" ht="19.5" customHeight="1" x14ac:dyDescent="0.25">
      <c r="A448" s="36"/>
      <c r="B448" s="22"/>
      <c r="C448" s="16" t="s">
        <v>10</v>
      </c>
      <c r="D448" s="53"/>
      <c r="E448" s="54">
        <v>32606</v>
      </c>
      <c r="F448" s="54"/>
      <c r="G448" s="54">
        <f t="shared" si="700"/>
        <v>32606</v>
      </c>
      <c r="H448" s="54"/>
      <c r="I448" s="54">
        <f t="shared" si="701"/>
        <v>32606</v>
      </c>
      <c r="J448" s="54"/>
      <c r="K448" s="54">
        <f t="shared" si="702"/>
        <v>32606</v>
      </c>
      <c r="L448" s="25"/>
      <c r="M448" s="33"/>
      <c r="N448" s="34" t="s">
        <v>15</v>
      </c>
      <c r="O448" s="35">
        <v>0</v>
      </c>
      <c r="P448" s="35">
        <v>0</v>
      </c>
      <c r="Q448" s="89">
        <f t="shared" si="703"/>
        <v>0</v>
      </c>
      <c r="R448" s="35">
        <v>0</v>
      </c>
      <c r="S448" s="89">
        <f t="shared" ref="S448:S453" si="709">+Q448+R448</f>
        <v>0</v>
      </c>
      <c r="T448" s="35">
        <v>0</v>
      </c>
      <c r="U448" s="89">
        <f t="shared" ref="U448:U453" si="710">+S448+T448</f>
        <v>0</v>
      </c>
      <c r="W448" s="138"/>
    </row>
    <row r="449" spans="1:46" ht="19.5" customHeight="1" x14ac:dyDescent="0.25">
      <c r="A449" s="36"/>
      <c r="B449" s="22"/>
      <c r="C449" s="16" t="s">
        <v>23</v>
      </c>
      <c r="D449" s="53"/>
      <c r="E449" s="55">
        <v>0</v>
      </c>
      <c r="F449" s="55">
        <v>0</v>
      </c>
      <c r="G449" s="55">
        <f t="shared" si="700"/>
        <v>0</v>
      </c>
      <c r="H449" s="55">
        <v>0</v>
      </c>
      <c r="I449" s="55">
        <f t="shared" si="701"/>
        <v>0</v>
      </c>
      <c r="J449" s="55">
        <v>0</v>
      </c>
      <c r="K449" s="55">
        <f t="shared" si="702"/>
        <v>0</v>
      </c>
      <c r="L449" s="56"/>
      <c r="M449" s="41"/>
      <c r="N449" s="44" t="s">
        <v>16</v>
      </c>
      <c r="O449" s="43">
        <v>0</v>
      </c>
      <c r="P449" s="43"/>
      <c r="Q449" s="90">
        <f t="shared" si="703"/>
        <v>0</v>
      </c>
      <c r="R449" s="43"/>
      <c r="S449" s="90">
        <f t="shared" si="709"/>
        <v>0</v>
      </c>
      <c r="T449" s="43"/>
      <c r="U449" s="90">
        <f t="shared" si="710"/>
        <v>0</v>
      </c>
      <c r="W449" s="138"/>
    </row>
    <row r="450" spans="1:46" ht="19.5" customHeight="1" x14ac:dyDescent="0.25">
      <c r="A450" s="36"/>
      <c r="B450" s="22"/>
      <c r="C450" s="16" t="s">
        <v>22</v>
      </c>
      <c r="D450" s="53"/>
      <c r="E450" s="57">
        <v>0</v>
      </c>
      <c r="F450" s="57"/>
      <c r="G450" s="57">
        <f t="shared" si="700"/>
        <v>0</v>
      </c>
      <c r="H450" s="57"/>
      <c r="I450" s="57">
        <f t="shared" si="701"/>
        <v>0</v>
      </c>
      <c r="J450" s="57"/>
      <c r="K450" s="57">
        <f t="shared" si="702"/>
        <v>0</v>
      </c>
      <c r="M450" s="58"/>
      <c r="N450" s="59" t="s">
        <v>17</v>
      </c>
      <c r="O450" s="60">
        <v>0</v>
      </c>
      <c r="P450" s="60"/>
      <c r="Q450" s="92">
        <f t="shared" si="703"/>
        <v>0</v>
      </c>
      <c r="R450" s="60"/>
      <c r="S450" s="92">
        <f t="shared" si="709"/>
        <v>0</v>
      </c>
      <c r="T450" s="60"/>
      <c r="U450" s="92">
        <f t="shared" si="710"/>
        <v>0</v>
      </c>
      <c r="W450" s="138"/>
    </row>
    <row r="451" spans="1:46" ht="19.5" customHeight="1" x14ac:dyDescent="0.25">
      <c r="A451" s="36"/>
      <c r="B451" s="22"/>
      <c r="C451" s="16" t="s">
        <v>31</v>
      </c>
      <c r="D451" s="53"/>
      <c r="E451" s="55">
        <v>0</v>
      </c>
      <c r="F451" s="55"/>
      <c r="G451" s="55">
        <f t="shared" si="700"/>
        <v>0</v>
      </c>
      <c r="H451" s="55"/>
      <c r="I451" s="55">
        <f t="shared" si="701"/>
        <v>0</v>
      </c>
      <c r="J451" s="55"/>
      <c r="K451" s="55">
        <f t="shared" si="702"/>
        <v>0</v>
      </c>
      <c r="L451" s="56"/>
      <c r="M451" s="61" t="s">
        <v>29</v>
      </c>
      <c r="N451" s="62"/>
      <c r="O451" s="52">
        <v>0</v>
      </c>
      <c r="P451" s="52"/>
      <c r="Q451" s="52">
        <f t="shared" si="703"/>
        <v>0</v>
      </c>
      <c r="R451" s="52"/>
      <c r="S451" s="52">
        <f t="shared" si="709"/>
        <v>0</v>
      </c>
      <c r="T451" s="52"/>
      <c r="U451" s="52">
        <f t="shared" si="710"/>
        <v>0</v>
      </c>
      <c r="W451" s="138"/>
    </row>
    <row r="452" spans="1:46" ht="19.5" customHeight="1" x14ac:dyDescent="0.25">
      <c r="B452" s="22"/>
      <c r="C452" s="16" t="s">
        <v>35</v>
      </c>
      <c r="D452" s="53"/>
      <c r="E452" s="57">
        <v>0</v>
      </c>
      <c r="F452" s="57">
        <v>0</v>
      </c>
      <c r="G452" s="57">
        <f t="shared" si="700"/>
        <v>0</v>
      </c>
      <c r="H452" s="57">
        <v>0</v>
      </c>
      <c r="I452" s="57">
        <f t="shared" si="701"/>
        <v>0</v>
      </c>
      <c r="J452" s="57">
        <v>0</v>
      </c>
      <c r="K452" s="57">
        <f t="shared" si="702"/>
        <v>0</v>
      </c>
      <c r="L452" s="51"/>
      <c r="M452" s="63" t="s">
        <v>28</v>
      </c>
      <c r="N452" s="64"/>
      <c r="O452" s="52">
        <v>0</v>
      </c>
      <c r="P452" s="52">
        <v>0</v>
      </c>
      <c r="Q452" s="52">
        <f t="shared" si="703"/>
        <v>0</v>
      </c>
      <c r="R452" s="52">
        <v>0</v>
      </c>
      <c r="S452" s="52">
        <f t="shared" si="709"/>
        <v>0</v>
      </c>
      <c r="T452" s="52">
        <v>0</v>
      </c>
      <c r="U452" s="52">
        <f t="shared" si="710"/>
        <v>0</v>
      </c>
      <c r="W452" s="138"/>
    </row>
    <row r="453" spans="1:46" ht="19.5" customHeight="1" thickBot="1" x14ac:dyDescent="0.3">
      <c r="B453" s="65"/>
      <c r="C453" s="66" t="s">
        <v>123</v>
      </c>
      <c r="D453" s="66"/>
      <c r="E453" s="67">
        <v>0</v>
      </c>
      <c r="F453" s="67"/>
      <c r="G453" s="67">
        <f t="shared" si="700"/>
        <v>0</v>
      </c>
      <c r="H453" s="67"/>
      <c r="I453" s="67">
        <f t="shared" si="701"/>
        <v>0</v>
      </c>
      <c r="J453" s="67"/>
      <c r="K453" s="67">
        <f t="shared" si="702"/>
        <v>0</v>
      </c>
      <c r="L453" s="51"/>
      <c r="M453" s="68" t="s">
        <v>123</v>
      </c>
      <c r="N453" s="69"/>
      <c r="O453" s="70">
        <v>0</v>
      </c>
      <c r="P453" s="70"/>
      <c r="Q453" s="93">
        <f t="shared" si="703"/>
        <v>0</v>
      </c>
      <c r="R453" s="70"/>
      <c r="S453" s="93">
        <f t="shared" si="709"/>
        <v>0</v>
      </c>
      <c r="T453" s="70"/>
      <c r="U453" s="93">
        <f t="shared" si="710"/>
        <v>0</v>
      </c>
      <c r="W453" s="138"/>
    </row>
    <row r="454" spans="1:46" s="13" customFormat="1" ht="19.5" customHeight="1" thickBot="1" x14ac:dyDescent="0.25">
      <c r="B454" s="15" t="s">
        <v>14</v>
      </c>
      <c r="C454" s="16"/>
      <c r="D454" s="53"/>
      <c r="E454" s="55">
        <f t="shared" ref="E454:F454" si="711">SUM(E448:E453)+E441</f>
        <v>48606</v>
      </c>
      <c r="F454" s="55">
        <f t="shared" si="711"/>
        <v>0</v>
      </c>
      <c r="G454" s="55">
        <f>SUM(G448:G453)+G441</f>
        <v>48606</v>
      </c>
      <c r="H454" s="55">
        <f t="shared" ref="H454:J454" si="712">SUM(H448:H453)+H441</f>
        <v>0</v>
      </c>
      <c r="I454" s="55">
        <f>SUM(I448:I453)+I441</f>
        <v>48606</v>
      </c>
      <c r="J454" s="55">
        <f t="shared" si="712"/>
        <v>0</v>
      </c>
      <c r="K454" s="55">
        <f>SUM(K448:K453)+K441</f>
        <v>48606</v>
      </c>
      <c r="L454" s="71"/>
      <c r="M454" s="72" t="s">
        <v>18</v>
      </c>
      <c r="N454" s="87"/>
      <c r="O454" s="52">
        <f t="shared" ref="O454:Q454" si="713">+O452+O447+O441+O451+O453</f>
        <v>48606</v>
      </c>
      <c r="P454" s="52">
        <f t="shared" si="713"/>
        <v>0</v>
      </c>
      <c r="Q454" s="52">
        <f t="shared" si="713"/>
        <v>48606</v>
      </c>
      <c r="R454" s="52">
        <f t="shared" ref="R454:S454" si="714">+R452+R447+R441+R451+R453</f>
        <v>0</v>
      </c>
      <c r="S454" s="52">
        <f t="shared" si="714"/>
        <v>48606</v>
      </c>
      <c r="T454" s="52">
        <f t="shared" ref="T454:U454" si="715">+T452+T447+T441+T451+T453</f>
        <v>0</v>
      </c>
      <c r="U454" s="52">
        <f t="shared" si="715"/>
        <v>48606</v>
      </c>
      <c r="V454" s="6"/>
      <c r="W454" s="144"/>
      <c r="X454" s="74">
        <f>+U454-K454</f>
        <v>0</v>
      </c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</row>
    <row r="455" spans="1:46" s="13" customFormat="1" ht="25.5" hidden="1" customHeight="1" outlineLevel="1" collapsed="1" x14ac:dyDescent="0.2">
      <c r="B455" s="149" t="s">
        <v>68</v>
      </c>
      <c r="C455" s="150"/>
      <c r="D455" s="151"/>
      <c r="E455" s="150"/>
      <c r="F455" s="150"/>
      <c r="G455" s="150"/>
      <c r="H455" s="150"/>
      <c r="I455" s="150"/>
      <c r="J455" s="150"/>
      <c r="K455" s="150"/>
      <c r="L455" s="150"/>
      <c r="M455" s="152" t="s">
        <v>44</v>
      </c>
      <c r="N455" s="153"/>
      <c r="O455" s="153"/>
      <c r="P455" s="153"/>
      <c r="Q455" s="153"/>
      <c r="R455" s="153"/>
      <c r="S455" s="153"/>
      <c r="T455" s="153"/>
      <c r="U455" s="153"/>
      <c r="V455" s="154"/>
      <c r="W455" s="155"/>
      <c r="X455" s="400"/>
      <c r="Y455" s="154"/>
      <c r="Z455" s="154"/>
    </row>
    <row r="456" spans="1:46" ht="40.5" hidden="1" customHeight="1" outlineLevel="1" x14ac:dyDescent="0.25">
      <c r="B456" s="156" t="s">
        <v>0</v>
      </c>
      <c r="C456" s="157"/>
      <c r="D456" s="158"/>
      <c r="E456" s="159" t="str">
        <f t="shared" ref="E456:K456" si="716">+E$6</f>
        <v>Eredeti előirányzat
2026. év</v>
      </c>
      <c r="F456" s="159" t="str">
        <f t="shared" si="716"/>
        <v>1. változtatás
adatai</v>
      </c>
      <c r="G456" s="159" t="str">
        <f t="shared" si="716"/>
        <v>1. Módosított előirányzat
2026. év</v>
      </c>
      <c r="H456" s="159" t="str">
        <f t="shared" si="716"/>
        <v>változás: 2.</v>
      </c>
      <c r="I456" s="159" t="str">
        <f t="shared" si="716"/>
        <v>2. Módosított előirányzat
2026. év</v>
      </c>
      <c r="J456" s="159" t="str">
        <f t="shared" si="716"/>
        <v>módosításás: 3.</v>
      </c>
      <c r="K456" s="159" t="str">
        <f t="shared" si="716"/>
        <v>3. Módosított előirányzat
2026. év</v>
      </c>
      <c r="L456" s="160"/>
      <c r="M456" s="161" t="s">
        <v>1</v>
      </c>
      <c r="N456" s="162"/>
      <c r="O456" s="159" t="str">
        <f t="shared" ref="O456:U456" si="717">+O$6</f>
        <v>Eredeti előirányzat
2026. év</v>
      </c>
      <c r="P456" s="159" t="str">
        <f t="shared" si="717"/>
        <v>1. változtatás
adatai</v>
      </c>
      <c r="Q456" s="159" t="str">
        <f t="shared" si="717"/>
        <v>1. Módosított előirányzat
2026. év</v>
      </c>
      <c r="R456" s="159" t="str">
        <f t="shared" si="717"/>
        <v>változás: 2.</v>
      </c>
      <c r="S456" s="159" t="str">
        <f t="shared" si="717"/>
        <v>2. Módosított előirányzat
2026. év</v>
      </c>
      <c r="T456" s="159" t="str">
        <f t="shared" si="717"/>
        <v>módosítás: 3.</v>
      </c>
      <c r="U456" s="159" t="str">
        <f t="shared" si="717"/>
        <v>3. Módosított előirányzat
2026. év</v>
      </c>
      <c r="V456" s="163"/>
      <c r="W456" s="164"/>
      <c r="X456" s="165" t="s">
        <v>45</v>
      </c>
      <c r="Y456" s="163"/>
      <c r="Z456" s="166" t="s">
        <v>120</v>
      </c>
    </row>
    <row r="457" spans="1:46" ht="19.5" hidden="1" customHeight="1" outlineLevel="1" x14ac:dyDescent="0.25">
      <c r="B457" s="167" t="s">
        <v>2</v>
      </c>
      <c r="C457" s="168"/>
      <c r="D457" s="169"/>
      <c r="E457" s="170">
        <f t="shared" ref="E457:G457" si="718">+E458+E459+E460+E461</f>
        <v>32080</v>
      </c>
      <c r="F457" s="170">
        <f t="shared" si="718"/>
        <v>0</v>
      </c>
      <c r="G457" s="170">
        <f t="shared" si="718"/>
        <v>32080</v>
      </c>
      <c r="H457" s="170">
        <f t="shared" ref="H457:I457" si="719">+H458+H459+H460+H461</f>
        <v>0</v>
      </c>
      <c r="I457" s="170">
        <f t="shared" si="719"/>
        <v>32080</v>
      </c>
      <c r="J457" s="170">
        <f t="shared" ref="J457:K457" si="720">+J458+J459+J460+J461</f>
        <v>0</v>
      </c>
      <c r="K457" s="170">
        <f t="shared" si="720"/>
        <v>32080</v>
      </c>
      <c r="L457" s="171"/>
      <c r="M457" s="172" t="s">
        <v>3</v>
      </c>
      <c r="N457" s="173"/>
      <c r="O457" s="174">
        <f t="shared" ref="O457:Q457" si="721">SUM(O458:O462)</f>
        <v>135270</v>
      </c>
      <c r="P457" s="174">
        <f t="shared" si="721"/>
        <v>-7324</v>
      </c>
      <c r="Q457" s="174">
        <f t="shared" si="721"/>
        <v>127946</v>
      </c>
      <c r="R457" s="174">
        <f t="shared" ref="R457:S457" si="722">SUM(R458:R462)</f>
        <v>-1350</v>
      </c>
      <c r="S457" s="174">
        <f t="shared" si="722"/>
        <v>126596</v>
      </c>
      <c r="T457" s="174">
        <f t="shared" ref="T457:U457" si="723">SUM(T458:T462)</f>
        <v>0</v>
      </c>
      <c r="U457" s="174">
        <f t="shared" si="723"/>
        <v>126596</v>
      </c>
      <c r="V457" s="163"/>
      <c r="W457" s="164"/>
      <c r="X457" s="174">
        <f>SUM(X458:X462)</f>
        <v>126596</v>
      </c>
      <c r="Y457" s="163"/>
      <c r="Z457" s="175">
        <f>+X457-U457</f>
        <v>0</v>
      </c>
    </row>
    <row r="458" spans="1:46" ht="19.5" hidden="1" customHeight="1" outlineLevel="1" x14ac:dyDescent="0.25">
      <c r="B458" s="176" t="s">
        <v>4</v>
      </c>
      <c r="C458" s="177"/>
      <c r="D458" s="177"/>
      <c r="E458" s="178"/>
      <c r="F458" s="178"/>
      <c r="G458" s="178">
        <f>+E458+F458</f>
        <v>0</v>
      </c>
      <c r="H458" s="178"/>
      <c r="I458" s="178">
        <f>+G458+H458</f>
        <v>0</v>
      </c>
      <c r="J458" s="178"/>
      <c r="K458" s="178">
        <f>+I458+J458</f>
        <v>0</v>
      </c>
      <c r="L458" s="179"/>
      <c r="M458" s="180" t="s">
        <v>6</v>
      </c>
      <c r="N458" s="181"/>
      <c r="O458" s="182">
        <f t="shared" ref="O458:T462" si="724">SUMIF($N$106:$N$453,$M$458:$M$462,O$106:O$453)</f>
        <v>6890</v>
      </c>
      <c r="P458" s="182">
        <f t="shared" si="724"/>
        <v>0</v>
      </c>
      <c r="Q458" s="182">
        <f>+O458+P458</f>
        <v>6890</v>
      </c>
      <c r="R458" s="182">
        <f t="shared" si="724"/>
        <v>0</v>
      </c>
      <c r="S458" s="182">
        <f>+Q458+R458</f>
        <v>6890</v>
      </c>
      <c r="T458" s="182">
        <f t="shared" si="724"/>
        <v>0</v>
      </c>
      <c r="U458" s="182">
        <f>+S458+T458</f>
        <v>6890</v>
      </c>
      <c r="V458" s="163"/>
      <c r="W458" s="164"/>
      <c r="X458" s="183">
        <v>6890</v>
      </c>
      <c r="Y458" s="163"/>
      <c r="Z458" s="184">
        <f t="shared" ref="Z458:Z470" si="725">+X458-U458</f>
        <v>0</v>
      </c>
    </row>
    <row r="459" spans="1:46" ht="23.25" hidden="1" customHeight="1" outlineLevel="1" x14ac:dyDescent="0.25">
      <c r="A459" s="36"/>
      <c r="B459" s="185" t="s">
        <v>5</v>
      </c>
      <c r="C459" s="186"/>
      <c r="D459" s="187"/>
      <c r="E459" s="188">
        <f t="shared" ref="E459:J461" si="726">SUMIF($C$107:$C$453,$B$459:$B$469,E$107:E$453)</f>
        <v>32080</v>
      </c>
      <c r="F459" s="188">
        <f t="shared" si="726"/>
        <v>0</v>
      </c>
      <c r="G459" s="188">
        <f t="shared" ref="G459:G469" si="727">+E459+F459</f>
        <v>32080</v>
      </c>
      <c r="H459" s="188">
        <f t="shared" si="726"/>
        <v>0</v>
      </c>
      <c r="I459" s="188">
        <f t="shared" ref="I459:I469" si="728">+G459+H459</f>
        <v>32080</v>
      </c>
      <c r="J459" s="188">
        <f t="shared" si="726"/>
        <v>0</v>
      </c>
      <c r="K459" s="188">
        <f t="shared" ref="K459:K469" si="729">+I459+J459</f>
        <v>32080</v>
      </c>
      <c r="L459" s="179"/>
      <c r="M459" s="189" t="s">
        <v>8</v>
      </c>
      <c r="N459" s="190"/>
      <c r="O459" s="191">
        <f t="shared" si="724"/>
        <v>896</v>
      </c>
      <c r="P459" s="191">
        <f t="shared" si="724"/>
        <v>0</v>
      </c>
      <c r="Q459" s="191">
        <f t="shared" ref="Q459:Q469" si="730">+O459+P459</f>
        <v>896</v>
      </c>
      <c r="R459" s="191">
        <f t="shared" si="724"/>
        <v>0</v>
      </c>
      <c r="S459" s="191">
        <f t="shared" ref="S459:S462" si="731">+Q459+R459</f>
        <v>896</v>
      </c>
      <c r="T459" s="191">
        <f t="shared" si="724"/>
        <v>0</v>
      </c>
      <c r="U459" s="191">
        <f t="shared" ref="U459:U462" si="732">+S459+T459</f>
        <v>896</v>
      </c>
      <c r="V459" s="163"/>
      <c r="W459" s="164"/>
      <c r="X459" s="192">
        <v>896</v>
      </c>
      <c r="Y459" s="163"/>
      <c r="Z459" s="193">
        <f t="shared" si="725"/>
        <v>0</v>
      </c>
    </row>
    <row r="460" spans="1:46" ht="19.5" hidden="1" customHeight="1" outlineLevel="1" x14ac:dyDescent="0.25">
      <c r="A460" s="36"/>
      <c r="B460" s="185" t="s">
        <v>7</v>
      </c>
      <c r="C460" s="186"/>
      <c r="D460" s="187"/>
      <c r="E460" s="188">
        <f t="shared" si="726"/>
        <v>0</v>
      </c>
      <c r="F460" s="188">
        <f t="shared" si="726"/>
        <v>0</v>
      </c>
      <c r="G460" s="188">
        <f t="shared" si="727"/>
        <v>0</v>
      </c>
      <c r="H460" s="188">
        <f t="shared" si="726"/>
        <v>0</v>
      </c>
      <c r="I460" s="188">
        <f t="shared" si="728"/>
        <v>0</v>
      </c>
      <c r="J460" s="188">
        <f t="shared" si="726"/>
        <v>0</v>
      </c>
      <c r="K460" s="188">
        <f t="shared" si="729"/>
        <v>0</v>
      </c>
      <c r="L460" s="179"/>
      <c r="M460" s="189" t="s">
        <v>9</v>
      </c>
      <c r="N460" s="190"/>
      <c r="O460" s="191">
        <f t="shared" si="724"/>
        <v>127484</v>
      </c>
      <c r="P460" s="191">
        <f t="shared" si="724"/>
        <v>-7324</v>
      </c>
      <c r="Q460" s="191">
        <f t="shared" si="730"/>
        <v>120160</v>
      </c>
      <c r="R460" s="191">
        <f t="shared" si="724"/>
        <v>-1350</v>
      </c>
      <c r="S460" s="191">
        <f t="shared" si="731"/>
        <v>118810</v>
      </c>
      <c r="T460" s="191">
        <f t="shared" si="724"/>
        <v>0</v>
      </c>
      <c r="U460" s="191">
        <f t="shared" si="732"/>
        <v>118810</v>
      </c>
      <c r="V460" s="163"/>
      <c r="W460" s="164"/>
      <c r="X460" s="192">
        <v>118810</v>
      </c>
      <c r="Y460" s="163"/>
      <c r="Z460" s="193">
        <f t="shared" si="725"/>
        <v>0</v>
      </c>
    </row>
    <row r="461" spans="1:46" ht="19.5" hidden="1" customHeight="1" outlineLevel="1" x14ac:dyDescent="0.25">
      <c r="A461" s="36"/>
      <c r="B461" s="185" t="s">
        <v>21</v>
      </c>
      <c r="C461" s="186"/>
      <c r="D461" s="187"/>
      <c r="E461" s="188">
        <f t="shared" si="726"/>
        <v>0</v>
      </c>
      <c r="F461" s="188">
        <f t="shared" si="726"/>
        <v>0</v>
      </c>
      <c r="G461" s="188">
        <f t="shared" si="727"/>
        <v>0</v>
      </c>
      <c r="H461" s="188">
        <f t="shared" si="726"/>
        <v>0</v>
      </c>
      <c r="I461" s="188">
        <f t="shared" si="728"/>
        <v>0</v>
      </c>
      <c r="J461" s="188">
        <f t="shared" si="726"/>
        <v>0</v>
      </c>
      <c r="K461" s="188">
        <f t="shared" si="729"/>
        <v>0</v>
      </c>
      <c r="L461" s="179"/>
      <c r="M461" s="189" t="s">
        <v>11</v>
      </c>
      <c r="N461" s="190"/>
      <c r="O461" s="191">
        <f t="shared" si="724"/>
        <v>0</v>
      </c>
      <c r="P461" s="191">
        <f t="shared" si="724"/>
        <v>0</v>
      </c>
      <c r="Q461" s="191">
        <f t="shared" si="730"/>
        <v>0</v>
      </c>
      <c r="R461" s="191">
        <f t="shared" si="724"/>
        <v>0</v>
      </c>
      <c r="S461" s="191">
        <f t="shared" si="731"/>
        <v>0</v>
      </c>
      <c r="T461" s="191">
        <f t="shared" si="724"/>
        <v>0</v>
      </c>
      <c r="U461" s="191">
        <f t="shared" si="732"/>
        <v>0</v>
      </c>
      <c r="V461" s="163"/>
      <c r="W461" s="164"/>
      <c r="X461" s="192">
        <v>0</v>
      </c>
      <c r="Y461" s="163"/>
      <c r="Z461" s="193">
        <f t="shared" si="725"/>
        <v>0</v>
      </c>
    </row>
    <row r="462" spans="1:46" ht="19.5" hidden="1" customHeight="1" outlineLevel="1" x14ac:dyDescent="0.25">
      <c r="A462" s="36"/>
      <c r="B462" s="194"/>
      <c r="C462" s="195"/>
      <c r="D462" s="195"/>
      <c r="E462" s="196"/>
      <c r="F462" s="196"/>
      <c r="G462" s="196">
        <f t="shared" si="727"/>
        <v>0</v>
      </c>
      <c r="H462" s="196"/>
      <c r="I462" s="196">
        <f t="shared" si="728"/>
        <v>0</v>
      </c>
      <c r="J462" s="196"/>
      <c r="K462" s="196">
        <f t="shared" si="729"/>
        <v>0</v>
      </c>
      <c r="L462" s="179"/>
      <c r="M462" s="197" t="s">
        <v>12</v>
      </c>
      <c r="N462" s="198"/>
      <c r="O462" s="199">
        <f t="shared" si="724"/>
        <v>0</v>
      </c>
      <c r="P462" s="199">
        <f t="shared" si="724"/>
        <v>0</v>
      </c>
      <c r="Q462" s="199">
        <f t="shared" si="730"/>
        <v>0</v>
      </c>
      <c r="R462" s="199">
        <f t="shared" si="724"/>
        <v>0</v>
      </c>
      <c r="S462" s="199">
        <f t="shared" si="731"/>
        <v>0</v>
      </c>
      <c r="T462" s="199">
        <f t="shared" si="724"/>
        <v>0</v>
      </c>
      <c r="U462" s="199">
        <f t="shared" si="732"/>
        <v>0</v>
      </c>
      <c r="V462" s="163"/>
      <c r="W462" s="164"/>
      <c r="X462" s="200">
        <v>0</v>
      </c>
      <c r="Y462" s="163"/>
      <c r="Z462" s="201">
        <f t="shared" si="725"/>
        <v>0</v>
      </c>
    </row>
    <row r="463" spans="1:46" ht="19.5" hidden="1" customHeight="1" outlineLevel="1" x14ac:dyDescent="0.25">
      <c r="A463" s="36"/>
      <c r="B463" s="194"/>
      <c r="C463" s="195"/>
      <c r="D463" s="195"/>
      <c r="E463" s="196"/>
      <c r="F463" s="196"/>
      <c r="G463" s="196">
        <f t="shared" si="727"/>
        <v>0</v>
      </c>
      <c r="H463" s="196"/>
      <c r="I463" s="196">
        <f t="shared" si="728"/>
        <v>0</v>
      </c>
      <c r="J463" s="196"/>
      <c r="K463" s="196">
        <f t="shared" si="729"/>
        <v>0</v>
      </c>
      <c r="L463" s="202"/>
      <c r="M463" s="203" t="s">
        <v>13</v>
      </c>
      <c r="N463" s="173"/>
      <c r="O463" s="204">
        <f t="shared" ref="O463:P463" si="733">SUM(O464:O466)</f>
        <v>315088</v>
      </c>
      <c r="P463" s="204">
        <f t="shared" si="733"/>
        <v>6016</v>
      </c>
      <c r="Q463" s="204">
        <f t="shared" ref="Q463:R463" si="734">SUM(Q464:Q466)</f>
        <v>321104</v>
      </c>
      <c r="R463" s="204">
        <f t="shared" si="734"/>
        <v>0</v>
      </c>
      <c r="S463" s="204">
        <f t="shared" ref="S463:T463" si="735">SUM(S464:S466)</f>
        <v>321104</v>
      </c>
      <c r="T463" s="204">
        <f t="shared" si="735"/>
        <v>0</v>
      </c>
      <c r="U463" s="204">
        <f t="shared" ref="U463" si="736">SUM(U464:U466)</f>
        <v>321104</v>
      </c>
      <c r="V463" s="163"/>
      <c r="W463" s="164"/>
      <c r="X463" s="204">
        <f>SUM(X464:X466)</f>
        <v>321104</v>
      </c>
      <c r="Y463" s="163"/>
      <c r="Z463" s="175">
        <f t="shared" si="725"/>
        <v>0</v>
      </c>
    </row>
    <row r="464" spans="1:46" ht="19.5" hidden="1" customHeight="1" outlineLevel="1" x14ac:dyDescent="0.25">
      <c r="A464" s="36"/>
      <c r="B464" s="205" t="s">
        <v>10</v>
      </c>
      <c r="C464" s="168"/>
      <c r="D464" s="206"/>
      <c r="E464" s="207">
        <f t="shared" ref="E464:J469" si="737">SUMIF($C$107:$C$453,$B$459:$B$469,E$107:E$453)</f>
        <v>340873</v>
      </c>
      <c r="F464" s="207">
        <f t="shared" si="737"/>
        <v>-1308</v>
      </c>
      <c r="G464" s="207">
        <f t="shared" si="727"/>
        <v>339565</v>
      </c>
      <c r="H464" s="207">
        <f t="shared" si="737"/>
        <v>-1350</v>
      </c>
      <c r="I464" s="207">
        <f t="shared" si="728"/>
        <v>338215</v>
      </c>
      <c r="J464" s="207">
        <f t="shared" si="737"/>
        <v>0</v>
      </c>
      <c r="K464" s="207">
        <f t="shared" si="729"/>
        <v>338215</v>
      </c>
      <c r="L464" s="171"/>
      <c r="M464" s="208" t="s">
        <v>15</v>
      </c>
      <c r="N464" s="209"/>
      <c r="O464" s="182">
        <f t="shared" ref="O464:T466" si="738">SUMIF($N$106:$N$453,$M$464:$M$466,O$106:O$453)</f>
        <v>63650</v>
      </c>
      <c r="P464" s="182">
        <f t="shared" si="738"/>
        <v>6016</v>
      </c>
      <c r="Q464" s="182">
        <f t="shared" si="730"/>
        <v>69666</v>
      </c>
      <c r="R464" s="182">
        <f t="shared" si="738"/>
        <v>0</v>
      </c>
      <c r="S464" s="182">
        <f t="shared" ref="S464:S469" si="739">+Q464+R464</f>
        <v>69666</v>
      </c>
      <c r="T464" s="182">
        <f t="shared" si="738"/>
        <v>0</v>
      </c>
      <c r="U464" s="182">
        <f t="shared" ref="U464:U469" si="740">+S464+T464</f>
        <v>69666</v>
      </c>
      <c r="V464" s="163"/>
      <c r="W464" s="164"/>
      <c r="X464" s="210">
        <v>69666</v>
      </c>
      <c r="Y464" s="163"/>
      <c r="Z464" s="184">
        <f t="shared" si="725"/>
        <v>0</v>
      </c>
    </row>
    <row r="465" spans="1:46" ht="19.5" hidden="1" customHeight="1" outlineLevel="1" x14ac:dyDescent="0.25">
      <c r="A465" s="36"/>
      <c r="B465" s="205" t="s">
        <v>23</v>
      </c>
      <c r="C465" s="168"/>
      <c r="D465" s="206"/>
      <c r="E465" s="211">
        <f t="shared" si="737"/>
        <v>77405</v>
      </c>
      <c r="F465" s="211">
        <f t="shared" si="737"/>
        <v>0</v>
      </c>
      <c r="G465" s="211">
        <f t="shared" si="727"/>
        <v>77405</v>
      </c>
      <c r="H465" s="211">
        <f t="shared" si="737"/>
        <v>0</v>
      </c>
      <c r="I465" s="211">
        <f t="shared" si="728"/>
        <v>77405</v>
      </c>
      <c r="J465" s="211">
        <f t="shared" si="737"/>
        <v>0</v>
      </c>
      <c r="K465" s="211">
        <f t="shared" si="729"/>
        <v>77405</v>
      </c>
      <c r="L465" s="171"/>
      <c r="M465" s="212" t="s">
        <v>16</v>
      </c>
      <c r="N465" s="213"/>
      <c r="O465" s="191">
        <f t="shared" si="738"/>
        <v>0</v>
      </c>
      <c r="P465" s="191">
        <f t="shared" si="738"/>
        <v>0</v>
      </c>
      <c r="Q465" s="191">
        <f t="shared" si="730"/>
        <v>0</v>
      </c>
      <c r="R465" s="191">
        <f t="shared" si="738"/>
        <v>0</v>
      </c>
      <c r="S465" s="191">
        <f t="shared" si="739"/>
        <v>0</v>
      </c>
      <c r="T465" s="191">
        <f t="shared" si="738"/>
        <v>0</v>
      </c>
      <c r="U465" s="191">
        <f t="shared" si="740"/>
        <v>0</v>
      </c>
      <c r="V465" s="163"/>
      <c r="W465" s="164"/>
      <c r="X465" s="214">
        <v>0</v>
      </c>
      <c r="Y465" s="163"/>
      <c r="Z465" s="193">
        <f t="shared" si="725"/>
        <v>0</v>
      </c>
    </row>
    <row r="466" spans="1:46" ht="19.5" hidden="1" customHeight="1" outlineLevel="1" x14ac:dyDescent="0.25">
      <c r="A466" s="36"/>
      <c r="B466" s="205" t="s">
        <v>22</v>
      </c>
      <c r="C466" s="168"/>
      <c r="D466" s="206"/>
      <c r="E466" s="215">
        <f t="shared" si="737"/>
        <v>0</v>
      </c>
      <c r="F466" s="215">
        <f t="shared" si="737"/>
        <v>0</v>
      </c>
      <c r="G466" s="215">
        <f t="shared" si="727"/>
        <v>0</v>
      </c>
      <c r="H466" s="215">
        <f t="shared" si="737"/>
        <v>0</v>
      </c>
      <c r="I466" s="215">
        <f t="shared" si="728"/>
        <v>0</v>
      </c>
      <c r="J466" s="215">
        <f t="shared" si="737"/>
        <v>0</v>
      </c>
      <c r="K466" s="215">
        <f t="shared" si="729"/>
        <v>0</v>
      </c>
      <c r="L466" s="202"/>
      <c r="M466" s="216" t="s">
        <v>17</v>
      </c>
      <c r="N466" s="217"/>
      <c r="O466" s="218">
        <f t="shared" si="738"/>
        <v>251438</v>
      </c>
      <c r="P466" s="218">
        <f t="shared" si="738"/>
        <v>0</v>
      </c>
      <c r="Q466" s="218">
        <f t="shared" si="730"/>
        <v>251438</v>
      </c>
      <c r="R466" s="218">
        <f t="shared" si="738"/>
        <v>0</v>
      </c>
      <c r="S466" s="218">
        <f t="shared" si="739"/>
        <v>251438</v>
      </c>
      <c r="T466" s="218">
        <f t="shared" si="738"/>
        <v>0</v>
      </c>
      <c r="U466" s="218">
        <f t="shared" si="740"/>
        <v>251438</v>
      </c>
      <c r="V466" s="163"/>
      <c r="W466" s="164"/>
      <c r="X466" s="219">
        <v>251438</v>
      </c>
      <c r="Y466" s="163"/>
      <c r="Z466" s="201">
        <f t="shared" si="725"/>
        <v>0</v>
      </c>
    </row>
    <row r="467" spans="1:46" ht="19.5" hidden="1" customHeight="1" outlineLevel="1" x14ac:dyDescent="0.25">
      <c r="A467" s="36"/>
      <c r="B467" s="205" t="s">
        <v>31</v>
      </c>
      <c r="C467" s="168"/>
      <c r="D467" s="206"/>
      <c r="E467" s="211">
        <f t="shared" si="737"/>
        <v>0</v>
      </c>
      <c r="F467" s="211">
        <f t="shared" si="737"/>
        <v>0</v>
      </c>
      <c r="G467" s="211">
        <f t="shared" si="727"/>
        <v>0</v>
      </c>
      <c r="H467" s="211">
        <f t="shared" si="737"/>
        <v>0</v>
      </c>
      <c r="I467" s="211">
        <f t="shared" si="728"/>
        <v>0</v>
      </c>
      <c r="J467" s="211">
        <f t="shared" si="737"/>
        <v>0</v>
      </c>
      <c r="K467" s="211">
        <f t="shared" si="729"/>
        <v>0</v>
      </c>
      <c r="L467" s="171"/>
      <c r="M467" s="220" t="s">
        <v>29</v>
      </c>
      <c r="N467" s="221"/>
      <c r="O467" s="204">
        <f t="shared" ref="O467:T469" si="741">SUMIF($M$106:$M$453,$N$467:$N$469,O$106:O$453)</f>
        <v>0</v>
      </c>
      <c r="P467" s="204">
        <f t="shared" si="741"/>
        <v>0</v>
      </c>
      <c r="Q467" s="204">
        <f t="shared" si="730"/>
        <v>0</v>
      </c>
      <c r="R467" s="204">
        <f t="shared" si="741"/>
        <v>0</v>
      </c>
      <c r="S467" s="204">
        <f t="shared" si="739"/>
        <v>0</v>
      </c>
      <c r="T467" s="204">
        <f t="shared" si="741"/>
        <v>0</v>
      </c>
      <c r="U467" s="204">
        <f t="shared" si="740"/>
        <v>0</v>
      </c>
      <c r="V467" s="163"/>
      <c r="W467" s="164"/>
      <c r="X467" s="204">
        <v>0</v>
      </c>
      <c r="Y467" s="163"/>
      <c r="Z467" s="175">
        <f t="shared" si="725"/>
        <v>0</v>
      </c>
    </row>
    <row r="468" spans="1:46" ht="19.5" hidden="1" customHeight="1" outlineLevel="1" x14ac:dyDescent="0.25">
      <c r="B468" s="205" t="s">
        <v>35</v>
      </c>
      <c r="C468" s="168"/>
      <c r="D468" s="206"/>
      <c r="E468" s="215">
        <f t="shared" si="737"/>
        <v>0</v>
      </c>
      <c r="F468" s="215">
        <f t="shared" si="737"/>
        <v>0</v>
      </c>
      <c r="G468" s="215">
        <f t="shared" si="727"/>
        <v>0</v>
      </c>
      <c r="H468" s="215">
        <f t="shared" si="737"/>
        <v>0</v>
      </c>
      <c r="I468" s="215">
        <f t="shared" si="728"/>
        <v>0</v>
      </c>
      <c r="J468" s="215">
        <f t="shared" si="737"/>
        <v>0</v>
      </c>
      <c r="K468" s="215">
        <f t="shared" si="729"/>
        <v>0</v>
      </c>
      <c r="L468" s="202"/>
      <c r="M468" s="222" t="s">
        <v>28</v>
      </c>
      <c r="N468" s="223"/>
      <c r="O468" s="204">
        <f t="shared" si="741"/>
        <v>0</v>
      </c>
      <c r="P468" s="204">
        <f t="shared" si="741"/>
        <v>0</v>
      </c>
      <c r="Q468" s="204">
        <f t="shared" si="730"/>
        <v>0</v>
      </c>
      <c r="R468" s="204">
        <f t="shared" si="741"/>
        <v>0</v>
      </c>
      <c r="S468" s="204">
        <f t="shared" si="739"/>
        <v>0</v>
      </c>
      <c r="T468" s="204">
        <f t="shared" si="741"/>
        <v>0</v>
      </c>
      <c r="U468" s="204">
        <f t="shared" si="740"/>
        <v>0</v>
      </c>
      <c r="V468" s="163"/>
      <c r="W468" s="164"/>
      <c r="X468" s="204"/>
      <c r="Y468" s="163"/>
      <c r="Z468" s="175">
        <f t="shared" si="725"/>
        <v>0</v>
      </c>
    </row>
    <row r="469" spans="1:46" ht="19.5" hidden="1" customHeight="1" outlineLevel="1" x14ac:dyDescent="0.25">
      <c r="B469" s="224" t="s">
        <v>37</v>
      </c>
      <c r="C469" s="225"/>
      <c r="D469" s="225"/>
      <c r="E469" s="226">
        <f t="shared" si="737"/>
        <v>0</v>
      </c>
      <c r="F469" s="226">
        <f t="shared" si="737"/>
        <v>0</v>
      </c>
      <c r="G469" s="226">
        <f t="shared" si="727"/>
        <v>0</v>
      </c>
      <c r="H469" s="226">
        <f t="shared" si="737"/>
        <v>0</v>
      </c>
      <c r="I469" s="226">
        <f t="shared" si="728"/>
        <v>0</v>
      </c>
      <c r="J469" s="226">
        <f t="shared" si="737"/>
        <v>0</v>
      </c>
      <c r="K469" s="226">
        <f t="shared" si="729"/>
        <v>0</v>
      </c>
      <c r="L469" s="202"/>
      <c r="M469" s="227" t="s">
        <v>38</v>
      </c>
      <c r="N469" s="228"/>
      <c r="O469" s="204">
        <f t="shared" si="741"/>
        <v>0</v>
      </c>
      <c r="P469" s="204">
        <f t="shared" si="741"/>
        <v>0</v>
      </c>
      <c r="Q469" s="204">
        <f t="shared" si="730"/>
        <v>0</v>
      </c>
      <c r="R469" s="204">
        <f t="shared" si="741"/>
        <v>0</v>
      </c>
      <c r="S469" s="204">
        <f t="shared" si="739"/>
        <v>0</v>
      </c>
      <c r="T469" s="204">
        <f t="shared" si="741"/>
        <v>0</v>
      </c>
      <c r="U469" s="204">
        <f t="shared" si="740"/>
        <v>0</v>
      </c>
      <c r="V469" s="163"/>
      <c r="W469" s="164"/>
      <c r="X469" s="229"/>
      <c r="Y469" s="163"/>
      <c r="Z469" s="175">
        <f t="shared" si="725"/>
        <v>0</v>
      </c>
    </row>
    <row r="470" spans="1:46" s="13" customFormat="1" ht="19.5" hidden="1" customHeight="1" outlineLevel="1" thickBot="1" x14ac:dyDescent="0.25">
      <c r="B470" s="230" t="s">
        <v>14</v>
      </c>
      <c r="C470" s="168"/>
      <c r="D470" s="206"/>
      <c r="E470" s="211">
        <f t="shared" ref="E470:F470" si="742">SUM(E464:E469)+E457</f>
        <v>450358</v>
      </c>
      <c r="F470" s="211">
        <f t="shared" si="742"/>
        <v>-1308</v>
      </c>
      <c r="G470" s="211">
        <f>SUM(G464:G469)+G457</f>
        <v>449050</v>
      </c>
      <c r="H470" s="211">
        <f t="shared" ref="H470:J470" si="743">SUM(H464:H469)+H457</f>
        <v>-1350</v>
      </c>
      <c r="I470" s="211">
        <f>SUM(I464:I469)+I457</f>
        <v>447700</v>
      </c>
      <c r="J470" s="211">
        <f t="shared" si="743"/>
        <v>0</v>
      </c>
      <c r="K470" s="211">
        <f>SUM(K464:K469)+K457</f>
        <v>447700</v>
      </c>
      <c r="L470" s="231"/>
      <c r="M470" s="232" t="s">
        <v>18</v>
      </c>
      <c r="N470" s="233"/>
      <c r="O470" s="204">
        <f>+O468+O463+O457+O467+O469</f>
        <v>450358</v>
      </c>
      <c r="P470" s="204">
        <f>+P468+P463+P457+P467+P469</f>
        <v>-1308</v>
      </c>
      <c r="Q470" s="204">
        <f t="shared" ref="Q470:S470" si="744">+Q468+Q463+Q457+Q467+Q469</f>
        <v>449050</v>
      </c>
      <c r="R470" s="204">
        <f>+R468+R463+R457+R467+R469</f>
        <v>-1350</v>
      </c>
      <c r="S470" s="204">
        <f t="shared" si="744"/>
        <v>447700</v>
      </c>
      <c r="T470" s="204">
        <f>+T468+T463+T457+T467+T469</f>
        <v>0</v>
      </c>
      <c r="U470" s="204">
        <f t="shared" ref="U470" si="745">+U468+U463+U457+U467+U469</f>
        <v>447700</v>
      </c>
      <c r="V470" s="163"/>
      <c r="W470" s="234"/>
      <c r="X470" s="204">
        <f>+X463+X457</f>
        <v>447700</v>
      </c>
      <c r="Y470" s="163"/>
      <c r="Z470" s="175">
        <f t="shared" si="725"/>
        <v>0</v>
      </c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</row>
    <row r="471" spans="1:46" s="13" customFormat="1" ht="19.5" hidden="1" customHeight="1" outlineLevel="1" thickBot="1" x14ac:dyDescent="0.25">
      <c r="B471" s="128"/>
      <c r="C471" s="16"/>
      <c r="D471" s="235"/>
      <c r="E471" s="129"/>
      <c r="F471" s="129"/>
      <c r="G471" s="129"/>
      <c r="H471" s="129"/>
      <c r="I471" s="129"/>
      <c r="J471" s="129"/>
      <c r="K471" s="129"/>
      <c r="L471" s="71"/>
      <c r="M471" s="130"/>
      <c r="N471" s="236"/>
      <c r="O471" s="129"/>
      <c r="P471" s="129"/>
      <c r="Q471" s="237"/>
      <c r="R471" s="129"/>
      <c r="S471" s="237"/>
      <c r="T471" s="129"/>
      <c r="U471" s="237"/>
      <c r="V471" s="6"/>
      <c r="W471" s="6"/>
      <c r="X471" s="74">
        <f>+U470-K470</f>
        <v>0</v>
      </c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</row>
    <row r="472" spans="1:46" s="13" customFormat="1" ht="19.5" hidden="1" customHeight="1" outlineLevel="1" x14ac:dyDescent="0.2">
      <c r="B472" s="128"/>
      <c r="C472" s="16"/>
      <c r="D472" s="235"/>
      <c r="E472" s="129"/>
      <c r="F472" s="129"/>
      <c r="G472" s="129"/>
      <c r="H472" s="129"/>
      <c r="I472" s="129"/>
      <c r="J472" s="129"/>
      <c r="K472" s="129"/>
      <c r="L472" s="71"/>
      <c r="M472" s="130"/>
      <c r="N472" s="236"/>
      <c r="O472" s="129"/>
      <c r="P472" s="129"/>
      <c r="Q472" s="237"/>
      <c r="R472" s="129"/>
      <c r="S472" s="237"/>
      <c r="T472" s="129"/>
      <c r="U472" s="237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</row>
    <row r="473" spans="1:46" s="13" customFormat="1" ht="25.5" hidden="1" customHeight="1" outlineLevel="1" collapsed="1" x14ac:dyDescent="0.2">
      <c r="B473" s="76" t="s">
        <v>65</v>
      </c>
      <c r="C473" s="77" t="s">
        <v>25</v>
      </c>
      <c r="D473" s="78"/>
      <c r="E473" s="77"/>
      <c r="F473" s="77"/>
      <c r="G473" s="77"/>
      <c r="H473" s="77"/>
      <c r="I473" s="77"/>
      <c r="J473" s="77"/>
      <c r="K473" s="77"/>
      <c r="L473" s="77"/>
      <c r="M473" s="78"/>
      <c r="N473" s="79"/>
      <c r="O473" s="79"/>
      <c r="P473" s="79"/>
      <c r="Q473" s="79"/>
      <c r="R473" s="79"/>
      <c r="S473" s="79"/>
      <c r="T473" s="79"/>
      <c r="U473" s="79"/>
      <c r="W473" s="6"/>
      <c r="X473" s="6"/>
    </row>
    <row r="474" spans="1:46" ht="40.5" hidden="1" customHeight="1" outlineLevel="1" x14ac:dyDescent="0.25">
      <c r="B474" s="81" t="s">
        <v>0</v>
      </c>
      <c r="C474" s="82"/>
      <c r="D474" s="83"/>
      <c r="E474" s="84" t="str">
        <f t="shared" ref="E474:K474" si="746">+E$6</f>
        <v>Eredeti előirányzat
2026. év</v>
      </c>
      <c r="F474" s="84" t="str">
        <f t="shared" si="746"/>
        <v>1. változtatás
adatai</v>
      </c>
      <c r="G474" s="84" t="str">
        <f t="shared" si="746"/>
        <v>1. Módosított előirányzat
2026. év</v>
      </c>
      <c r="H474" s="84" t="str">
        <f t="shared" si="746"/>
        <v>változás: 2.</v>
      </c>
      <c r="I474" s="84" t="str">
        <f t="shared" si="746"/>
        <v>2. Módosított előirányzat
2026. év</v>
      </c>
      <c r="J474" s="84" t="str">
        <f t="shared" si="746"/>
        <v>módosításás: 3.</v>
      </c>
      <c r="K474" s="84" t="str">
        <f t="shared" si="746"/>
        <v>3. Módosított előirányzat
2026. év</v>
      </c>
      <c r="L474" s="85"/>
      <c r="M474" s="63" t="s">
        <v>1</v>
      </c>
      <c r="N474" s="86"/>
      <c r="O474" s="84" t="str">
        <f t="shared" ref="O474:U474" si="747">+O$6</f>
        <v>Eredeti előirányzat
2026. év</v>
      </c>
      <c r="P474" s="84" t="str">
        <f t="shared" si="747"/>
        <v>1. változtatás
adatai</v>
      </c>
      <c r="Q474" s="84" t="str">
        <f t="shared" si="747"/>
        <v>1. Módosított előirányzat
2026. év</v>
      </c>
      <c r="R474" s="84" t="str">
        <f t="shared" si="747"/>
        <v>változás: 2.</v>
      </c>
      <c r="S474" s="84" t="str">
        <f t="shared" si="747"/>
        <v>2. Módosított előirányzat
2026. év</v>
      </c>
      <c r="T474" s="84" t="str">
        <f t="shared" si="747"/>
        <v>módosítás: 3.</v>
      </c>
      <c r="U474" s="84" t="str">
        <f t="shared" si="747"/>
        <v>3. Módosított előirányzat
2026. év</v>
      </c>
      <c r="W474" s="517" t="s">
        <v>39</v>
      </c>
      <c r="X474" s="13"/>
    </row>
    <row r="475" spans="1:46" ht="19.5" hidden="1" customHeight="1" outlineLevel="1" x14ac:dyDescent="0.25">
      <c r="B475" s="22"/>
      <c r="C475" s="16" t="s">
        <v>2</v>
      </c>
      <c r="D475" s="23"/>
      <c r="E475" s="24">
        <f t="shared" ref="E475:G475" si="748">+E476+E477+E478+E479</f>
        <v>0</v>
      </c>
      <c r="F475" s="24">
        <f t="shared" si="748"/>
        <v>0</v>
      </c>
      <c r="G475" s="24">
        <f t="shared" si="748"/>
        <v>0</v>
      </c>
      <c r="H475" s="24">
        <f t="shared" ref="H475:I475" si="749">+H476+H477+H478+H479</f>
        <v>0</v>
      </c>
      <c r="I475" s="24">
        <f t="shared" si="749"/>
        <v>0</v>
      </c>
      <c r="J475" s="24">
        <f t="shared" ref="J475:K475" si="750">+J476+J477+J478+J479</f>
        <v>0</v>
      </c>
      <c r="K475" s="24">
        <f t="shared" si="750"/>
        <v>0</v>
      </c>
      <c r="L475" s="25"/>
      <c r="M475" s="26" t="s">
        <v>3</v>
      </c>
      <c r="N475" s="27"/>
      <c r="O475" s="28">
        <f t="shared" ref="O475:Q475" si="751">SUM(O476:O480)</f>
        <v>0</v>
      </c>
      <c r="P475" s="28">
        <f t="shared" si="751"/>
        <v>0</v>
      </c>
      <c r="Q475" s="88">
        <f t="shared" si="751"/>
        <v>0</v>
      </c>
      <c r="R475" s="28">
        <f t="shared" ref="R475:S475" si="752">SUM(R476:R480)</f>
        <v>0</v>
      </c>
      <c r="S475" s="88">
        <f t="shared" si="752"/>
        <v>0</v>
      </c>
      <c r="T475" s="28">
        <f t="shared" ref="T475:U475" si="753">SUM(T476:T480)</f>
        <v>0</v>
      </c>
      <c r="U475" s="88">
        <f t="shared" si="753"/>
        <v>0</v>
      </c>
      <c r="W475" s="518"/>
      <c r="X475" s="13"/>
    </row>
    <row r="476" spans="1:46" ht="19.5" hidden="1" customHeight="1" outlineLevel="1" x14ac:dyDescent="0.25">
      <c r="B476" s="29"/>
      <c r="C476" s="30" t="s">
        <v>4</v>
      </c>
      <c r="D476" s="30"/>
      <c r="E476" s="31"/>
      <c r="F476" s="31"/>
      <c r="G476" s="31">
        <f>+E476+F476</f>
        <v>0</v>
      </c>
      <c r="H476" s="31"/>
      <c r="I476" s="31">
        <f>+G476+H476</f>
        <v>0</v>
      </c>
      <c r="J476" s="31"/>
      <c r="K476" s="31">
        <f>+I476+J476</f>
        <v>0</v>
      </c>
      <c r="L476" s="32"/>
      <c r="M476" s="33"/>
      <c r="N476" s="34" t="s">
        <v>6</v>
      </c>
      <c r="O476" s="35">
        <v>0</v>
      </c>
      <c r="P476" s="35">
        <v>0</v>
      </c>
      <c r="Q476" s="89">
        <f>+O476+P476</f>
        <v>0</v>
      </c>
      <c r="R476" s="35">
        <v>0</v>
      </c>
      <c r="S476" s="89">
        <f>+Q476+R476</f>
        <v>0</v>
      </c>
      <c r="T476" s="35">
        <v>0</v>
      </c>
      <c r="U476" s="89">
        <f>+S476+T476</f>
        <v>0</v>
      </c>
      <c r="W476" s="518"/>
    </row>
    <row r="477" spans="1:46" ht="23.25" hidden="1" customHeight="1" outlineLevel="1" x14ac:dyDescent="0.25">
      <c r="A477" s="36"/>
      <c r="B477" s="37"/>
      <c r="C477" s="38" t="s">
        <v>5</v>
      </c>
      <c r="D477" s="39"/>
      <c r="E477" s="40">
        <v>0</v>
      </c>
      <c r="F477" s="40">
        <v>0</v>
      </c>
      <c r="G477" s="40">
        <f t="shared" ref="G477:G487" si="754">+E477+F477</f>
        <v>0</v>
      </c>
      <c r="H477" s="40">
        <v>0</v>
      </c>
      <c r="I477" s="40">
        <f t="shared" ref="I477:I487" si="755">+G477+H477</f>
        <v>0</v>
      </c>
      <c r="J477" s="40">
        <v>0</v>
      </c>
      <c r="K477" s="40">
        <f t="shared" ref="K477:K487" si="756">+I477+J477</f>
        <v>0</v>
      </c>
      <c r="L477" s="32"/>
      <c r="M477" s="41"/>
      <c r="N477" s="42" t="s">
        <v>8</v>
      </c>
      <c r="O477" s="43">
        <v>0</v>
      </c>
      <c r="P477" s="43">
        <v>0</v>
      </c>
      <c r="Q477" s="90">
        <f>+O477+P477</f>
        <v>0</v>
      </c>
      <c r="R477" s="43">
        <v>0</v>
      </c>
      <c r="S477" s="90">
        <f>+Q477+R477</f>
        <v>0</v>
      </c>
      <c r="T477" s="43">
        <v>0</v>
      </c>
      <c r="U477" s="90">
        <f>+S477+T477</f>
        <v>0</v>
      </c>
      <c r="W477" s="518"/>
    </row>
    <row r="478" spans="1:46" ht="19.5" hidden="1" customHeight="1" outlineLevel="1" x14ac:dyDescent="0.25">
      <c r="A478" s="36"/>
      <c r="B478" s="37"/>
      <c r="C478" s="38" t="s">
        <v>7</v>
      </c>
      <c r="D478" s="39"/>
      <c r="E478" s="40"/>
      <c r="F478" s="40"/>
      <c r="G478" s="40">
        <f t="shared" si="754"/>
        <v>0</v>
      </c>
      <c r="H478" s="40"/>
      <c r="I478" s="40">
        <f t="shared" si="755"/>
        <v>0</v>
      </c>
      <c r="J478" s="40"/>
      <c r="K478" s="40">
        <f t="shared" si="756"/>
        <v>0</v>
      </c>
      <c r="L478" s="32"/>
      <c r="M478" s="41"/>
      <c r="N478" s="44" t="s">
        <v>9</v>
      </c>
      <c r="O478" s="43">
        <v>0</v>
      </c>
      <c r="P478" s="43">
        <v>0</v>
      </c>
      <c r="Q478" s="90">
        <f t="shared" ref="Q478:Q487" si="757">+O478+P478</f>
        <v>0</v>
      </c>
      <c r="R478" s="43">
        <v>0</v>
      </c>
      <c r="S478" s="90">
        <f t="shared" ref="S478:S480" si="758">+Q478+R478</f>
        <v>0</v>
      </c>
      <c r="T478" s="43">
        <v>0</v>
      </c>
      <c r="U478" s="90">
        <f t="shared" ref="U478:U480" si="759">+S478+T478</f>
        <v>0</v>
      </c>
      <c r="W478" s="518"/>
    </row>
    <row r="479" spans="1:46" ht="19.5" hidden="1" customHeight="1" outlineLevel="1" x14ac:dyDescent="0.25">
      <c r="A479" s="36"/>
      <c r="B479" s="37"/>
      <c r="C479" s="38" t="s">
        <v>21</v>
      </c>
      <c r="D479" s="39"/>
      <c r="E479" s="40"/>
      <c r="F479" s="40"/>
      <c r="G479" s="40">
        <f t="shared" si="754"/>
        <v>0</v>
      </c>
      <c r="H479" s="40"/>
      <c r="I479" s="40">
        <f t="shared" si="755"/>
        <v>0</v>
      </c>
      <c r="J479" s="40"/>
      <c r="K479" s="40">
        <f t="shared" si="756"/>
        <v>0</v>
      </c>
      <c r="L479" s="32"/>
      <c r="M479" s="41"/>
      <c r="N479" s="44" t="s">
        <v>11</v>
      </c>
      <c r="O479" s="43">
        <v>0</v>
      </c>
      <c r="P479" s="43">
        <v>0</v>
      </c>
      <c r="Q479" s="90">
        <f t="shared" si="757"/>
        <v>0</v>
      </c>
      <c r="R479" s="43">
        <v>0</v>
      </c>
      <c r="S479" s="90">
        <f t="shared" si="758"/>
        <v>0</v>
      </c>
      <c r="T479" s="43">
        <v>0</v>
      </c>
      <c r="U479" s="90">
        <f t="shared" si="759"/>
        <v>0</v>
      </c>
      <c r="W479" s="518"/>
    </row>
    <row r="480" spans="1:46" ht="19.5" hidden="1" customHeight="1" outlineLevel="1" x14ac:dyDescent="0.25">
      <c r="A480" s="36"/>
      <c r="B480" s="45"/>
      <c r="C480" s="46"/>
      <c r="D480" s="46"/>
      <c r="E480" s="47"/>
      <c r="F480" s="47"/>
      <c r="G480" s="47">
        <f t="shared" si="754"/>
        <v>0</v>
      </c>
      <c r="H480" s="47"/>
      <c r="I480" s="47">
        <f t="shared" si="755"/>
        <v>0</v>
      </c>
      <c r="J480" s="47"/>
      <c r="K480" s="47">
        <f t="shared" si="756"/>
        <v>0</v>
      </c>
      <c r="L480" s="32"/>
      <c r="M480" s="48"/>
      <c r="N480" s="49" t="s">
        <v>12</v>
      </c>
      <c r="O480" s="50">
        <v>0</v>
      </c>
      <c r="P480" s="50">
        <v>0</v>
      </c>
      <c r="Q480" s="91">
        <f t="shared" si="757"/>
        <v>0</v>
      </c>
      <c r="R480" s="50">
        <v>0</v>
      </c>
      <c r="S480" s="91">
        <f t="shared" si="758"/>
        <v>0</v>
      </c>
      <c r="T480" s="50">
        <v>0</v>
      </c>
      <c r="U480" s="91">
        <f t="shared" si="759"/>
        <v>0</v>
      </c>
      <c r="W480" s="138"/>
    </row>
    <row r="481" spans="1:46" ht="19.5" hidden="1" customHeight="1" outlineLevel="1" x14ac:dyDescent="0.25">
      <c r="A481" s="36"/>
      <c r="B481" s="45"/>
      <c r="C481" s="46"/>
      <c r="D481" s="46"/>
      <c r="E481" s="47"/>
      <c r="F481" s="47"/>
      <c r="G481" s="47">
        <f t="shared" si="754"/>
        <v>0</v>
      </c>
      <c r="H481" s="47"/>
      <c r="I481" s="47">
        <f t="shared" si="755"/>
        <v>0</v>
      </c>
      <c r="J481" s="47"/>
      <c r="K481" s="47">
        <f t="shared" si="756"/>
        <v>0</v>
      </c>
      <c r="L481" s="51"/>
      <c r="M481" s="26" t="s">
        <v>13</v>
      </c>
      <c r="N481" s="27"/>
      <c r="O481" s="52">
        <f t="shared" ref="O481:Q481" si="760">SUM(O482:O484)</f>
        <v>0</v>
      </c>
      <c r="P481" s="52">
        <f t="shared" si="760"/>
        <v>0</v>
      </c>
      <c r="Q481" s="52">
        <f t="shared" si="760"/>
        <v>0</v>
      </c>
      <c r="R481" s="52">
        <f t="shared" ref="R481:S481" si="761">SUM(R482:R484)</f>
        <v>0</v>
      </c>
      <c r="S481" s="52">
        <f t="shared" si="761"/>
        <v>0</v>
      </c>
      <c r="T481" s="52">
        <f t="shared" ref="T481:U481" si="762">SUM(T482:T484)</f>
        <v>0</v>
      </c>
      <c r="U481" s="52">
        <f t="shared" si="762"/>
        <v>0</v>
      </c>
      <c r="W481" s="138"/>
    </row>
    <row r="482" spans="1:46" ht="19.5" hidden="1" customHeight="1" outlineLevel="1" x14ac:dyDescent="0.25">
      <c r="A482" s="36"/>
      <c r="B482" s="22"/>
      <c r="C482" s="16" t="s">
        <v>10</v>
      </c>
      <c r="D482" s="53"/>
      <c r="E482" s="54">
        <v>0</v>
      </c>
      <c r="F482" s="54">
        <v>0</v>
      </c>
      <c r="G482" s="54">
        <f t="shared" si="754"/>
        <v>0</v>
      </c>
      <c r="H482" s="54">
        <v>0</v>
      </c>
      <c r="I482" s="54">
        <f t="shared" si="755"/>
        <v>0</v>
      </c>
      <c r="J482" s="54">
        <v>0</v>
      </c>
      <c r="K482" s="54">
        <f t="shared" si="756"/>
        <v>0</v>
      </c>
      <c r="L482" s="25"/>
      <c r="M482" s="33"/>
      <c r="N482" s="34" t="s">
        <v>15</v>
      </c>
      <c r="O482" s="35">
        <v>0</v>
      </c>
      <c r="P482" s="35">
        <v>0</v>
      </c>
      <c r="Q482" s="89">
        <f t="shared" si="757"/>
        <v>0</v>
      </c>
      <c r="R482" s="35">
        <v>0</v>
      </c>
      <c r="S482" s="89">
        <f t="shared" ref="S482:S487" si="763">+Q482+R482</f>
        <v>0</v>
      </c>
      <c r="T482" s="35">
        <v>0</v>
      </c>
      <c r="U482" s="89">
        <f t="shared" ref="U482:U487" si="764">+S482+T482</f>
        <v>0</v>
      </c>
      <c r="W482" s="138"/>
    </row>
    <row r="483" spans="1:46" ht="19.5" hidden="1" customHeight="1" outlineLevel="1" x14ac:dyDescent="0.25">
      <c r="A483" s="36"/>
      <c r="B483" s="22"/>
      <c r="C483" s="16" t="s">
        <v>23</v>
      </c>
      <c r="D483" s="53"/>
      <c r="E483" s="55">
        <v>0</v>
      </c>
      <c r="F483" s="55">
        <v>0</v>
      </c>
      <c r="G483" s="55">
        <f t="shared" si="754"/>
        <v>0</v>
      </c>
      <c r="H483" s="55">
        <v>0</v>
      </c>
      <c r="I483" s="55">
        <f t="shared" si="755"/>
        <v>0</v>
      </c>
      <c r="J483" s="55">
        <v>0</v>
      </c>
      <c r="K483" s="55">
        <f t="shared" si="756"/>
        <v>0</v>
      </c>
      <c r="L483" s="56"/>
      <c r="M483" s="41"/>
      <c r="N483" s="44" t="s">
        <v>16</v>
      </c>
      <c r="O483" s="43">
        <v>0</v>
      </c>
      <c r="P483" s="43">
        <v>0</v>
      </c>
      <c r="Q483" s="90">
        <f t="shared" si="757"/>
        <v>0</v>
      </c>
      <c r="R483" s="43">
        <v>0</v>
      </c>
      <c r="S483" s="90">
        <f t="shared" si="763"/>
        <v>0</v>
      </c>
      <c r="T483" s="43">
        <v>0</v>
      </c>
      <c r="U483" s="90">
        <f t="shared" si="764"/>
        <v>0</v>
      </c>
      <c r="W483" s="138"/>
    </row>
    <row r="484" spans="1:46" ht="19.5" hidden="1" customHeight="1" outlineLevel="1" x14ac:dyDescent="0.25">
      <c r="A484" s="36"/>
      <c r="B484" s="22"/>
      <c r="C484" s="16" t="s">
        <v>22</v>
      </c>
      <c r="D484" s="53"/>
      <c r="E484" s="57">
        <v>0</v>
      </c>
      <c r="F484" s="57">
        <v>0</v>
      </c>
      <c r="G484" s="57">
        <f t="shared" si="754"/>
        <v>0</v>
      </c>
      <c r="H484" s="57">
        <v>0</v>
      </c>
      <c r="I484" s="57">
        <f t="shared" si="755"/>
        <v>0</v>
      </c>
      <c r="J484" s="57">
        <v>0</v>
      </c>
      <c r="K484" s="57">
        <f t="shared" si="756"/>
        <v>0</v>
      </c>
      <c r="M484" s="58"/>
      <c r="N484" s="59" t="s">
        <v>17</v>
      </c>
      <c r="O484" s="60">
        <v>0</v>
      </c>
      <c r="P484" s="60">
        <v>0</v>
      </c>
      <c r="Q484" s="92">
        <f t="shared" si="757"/>
        <v>0</v>
      </c>
      <c r="R484" s="60">
        <v>0</v>
      </c>
      <c r="S484" s="92">
        <f t="shared" si="763"/>
        <v>0</v>
      </c>
      <c r="T484" s="60">
        <v>0</v>
      </c>
      <c r="U484" s="92">
        <f t="shared" si="764"/>
        <v>0</v>
      </c>
      <c r="W484" s="138"/>
    </row>
    <row r="485" spans="1:46" ht="19.5" hidden="1" customHeight="1" outlineLevel="1" x14ac:dyDescent="0.25">
      <c r="A485" s="36"/>
      <c r="B485" s="22"/>
      <c r="C485" s="16" t="s">
        <v>31</v>
      </c>
      <c r="D485" s="53"/>
      <c r="E485" s="55">
        <v>0</v>
      </c>
      <c r="F485" s="55">
        <v>0</v>
      </c>
      <c r="G485" s="55">
        <f t="shared" si="754"/>
        <v>0</v>
      </c>
      <c r="H485" s="55">
        <v>0</v>
      </c>
      <c r="I485" s="55">
        <f t="shared" si="755"/>
        <v>0</v>
      </c>
      <c r="J485" s="55">
        <v>0</v>
      </c>
      <c r="K485" s="55">
        <f t="shared" si="756"/>
        <v>0</v>
      </c>
      <c r="L485" s="56"/>
      <c r="M485" s="61" t="s">
        <v>29</v>
      </c>
      <c r="N485" s="62"/>
      <c r="O485" s="52">
        <v>0</v>
      </c>
      <c r="P485" s="52">
        <v>0</v>
      </c>
      <c r="Q485" s="52">
        <f t="shared" si="757"/>
        <v>0</v>
      </c>
      <c r="R485" s="52">
        <v>0</v>
      </c>
      <c r="S485" s="52">
        <f t="shared" si="763"/>
        <v>0</v>
      </c>
      <c r="T485" s="52">
        <v>0</v>
      </c>
      <c r="U485" s="52">
        <f t="shared" si="764"/>
        <v>0</v>
      </c>
      <c r="W485" s="138"/>
    </row>
    <row r="486" spans="1:46" ht="19.5" hidden="1" customHeight="1" outlineLevel="1" x14ac:dyDescent="0.25">
      <c r="B486" s="22"/>
      <c r="C486" s="16" t="s">
        <v>35</v>
      </c>
      <c r="D486" s="53"/>
      <c r="E486" s="57">
        <v>0</v>
      </c>
      <c r="F486" s="57">
        <v>0</v>
      </c>
      <c r="G486" s="57">
        <f t="shared" si="754"/>
        <v>0</v>
      </c>
      <c r="H486" s="57">
        <v>0</v>
      </c>
      <c r="I486" s="57">
        <f t="shared" si="755"/>
        <v>0</v>
      </c>
      <c r="J486" s="57">
        <v>0</v>
      </c>
      <c r="K486" s="57">
        <f t="shared" si="756"/>
        <v>0</v>
      </c>
      <c r="L486" s="51"/>
      <c r="M486" s="63" t="s">
        <v>28</v>
      </c>
      <c r="N486" s="64"/>
      <c r="O486" s="52">
        <v>0</v>
      </c>
      <c r="P486" s="52">
        <v>0</v>
      </c>
      <c r="Q486" s="52">
        <f t="shared" si="757"/>
        <v>0</v>
      </c>
      <c r="R486" s="52">
        <v>0</v>
      </c>
      <c r="S486" s="52">
        <f t="shared" si="763"/>
        <v>0</v>
      </c>
      <c r="T486" s="52">
        <v>0</v>
      </c>
      <c r="U486" s="52">
        <f t="shared" si="764"/>
        <v>0</v>
      </c>
      <c r="W486" s="138"/>
    </row>
    <row r="487" spans="1:46" ht="19.5" hidden="1" customHeight="1" outlineLevel="1" thickBot="1" x14ac:dyDescent="0.3">
      <c r="B487" s="65"/>
      <c r="C487" s="66" t="s">
        <v>123</v>
      </c>
      <c r="D487" s="66"/>
      <c r="E487" s="67">
        <v>0</v>
      </c>
      <c r="F487" s="67">
        <v>0</v>
      </c>
      <c r="G487" s="67">
        <f t="shared" si="754"/>
        <v>0</v>
      </c>
      <c r="H487" s="67">
        <v>0</v>
      </c>
      <c r="I487" s="67">
        <f t="shared" si="755"/>
        <v>0</v>
      </c>
      <c r="J487" s="67">
        <v>0</v>
      </c>
      <c r="K487" s="67">
        <f t="shared" si="756"/>
        <v>0</v>
      </c>
      <c r="L487" s="51"/>
      <c r="M487" s="68" t="s">
        <v>123</v>
      </c>
      <c r="N487" s="69"/>
      <c r="O487" s="70">
        <v>0</v>
      </c>
      <c r="P487" s="70">
        <v>0</v>
      </c>
      <c r="Q487" s="93">
        <f t="shared" si="757"/>
        <v>0</v>
      </c>
      <c r="R487" s="70">
        <v>0</v>
      </c>
      <c r="S487" s="93">
        <f t="shared" si="763"/>
        <v>0</v>
      </c>
      <c r="T487" s="70">
        <v>0</v>
      </c>
      <c r="U487" s="93">
        <f t="shared" si="764"/>
        <v>0</v>
      </c>
      <c r="W487" s="138"/>
    </row>
    <row r="488" spans="1:46" s="13" customFormat="1" ht="19.5" hidden="1" customHeight="1" outlineLevel="1" thickBot="1" x14ac:dyDescent="0.25">
      <c r="B488" s="15" t="s">
        <v>14</v>
      </c>
      <c r="C488" s="16"/>
      <c r="D488" s="53"/>
      <c r="E488" s="55">
        <f t="shared" ref="E488:F488" si="765">SUM(E482:E487)+E475</f>
        <v>0</v>
      </c>
      <c r="F488" s="55">
        <f t="shared" si="765"/>
        <v>0</v>
      </c>
      <c r="G488" s="55">
        <f>SUM(G482:G487)+G475</f>
        <v>0</v>
      </c>
      <c r="H488" s="55">
        <f t="shared" ref="H488:J488" si="766">SUM(H482:H487)+H475</f>
        <v>0</v>
      </c>
      <c r="I488" s="55">
        <f>SUM(I482:I487)+I475</f>
        <v>0</v>
      </c>
      <c r="J488" s="55">
        <f t="shared" si="766"/>
        <v>0</v>
      </c>
      <c r="K488" s="55">
        <f>SUM(K482:K487)+K475</f>
        <v>0</v>
      </c>
      <c r="L488" s="71"/>
      <c r="M488" s="72" t="s">
        <v>18</v>
      </c>
      <c r="N488" s="87"/>
      <c r="O488" s="52">
        <f t="shared" ref="O488:Q488" si="767">+O486+O481+O475+O485+O487</f>
        <v>0</v>
      </c>
      <c r="P488" s="52">
        <f t="shared" si="767"/>
        <v>0</v>
      </c>
      <c r="Q488" s="52">
        <f t="shared" si="767"/>
        <v>0</v>
      </c>
      <c r="R488" s="52">
        <f t="shared" ref="R488:S488" si="768">+R486+R481+R475+R485+R487</f>
        <v>0</v>
      </c>
      <c r="S488" s="52">
        <f t="shared" si="768"/>
        <v>0</v>
      </c>
      <c r="T488" s="52">
        <f t="shared" ref="T488:U488" si="769">+T486+T481+T475+T485+T487</f>
        <v>0</v>
      </c>
      <c r="U488" s="52">
        <f t="shared" si="769"/>
        <v>0</v>
      </c>
      <c r="V488" s="6"/>
      <c r="W488" s="142"/>
      <c r="X488" s="74">
        <f>+Q488-G488</f>
        <v>0</v>
      </c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</row>
    <row r="489" spans="1:46" s="13" customFormat="1" ht="25.5" hidden="1" customHeight="1" outlineLevel="1" collapsed="1" x14ac:dyDescent="0.2">
      <c r="B489" s="140" t="s">
        <v>115</v>
      </c>
      <c r="C489" s="77" t="s">
        <v>26</v>
      </c>
      <c r="D489" s="78"/>
      <c r="E489" s="77"/>
      <c r="F489" s="77"/>
      <c r="G489" s="77"/>
      <c r="H489" s="77"/>
      <c r="I489" s="77"/>
      <c r="J489" s="77"/>
      <c r="K489" s="77"/>
      <c r="L489" s="77"/>
      <c r="M489" s="78"/>
      <c r="N489" s="79"/>
      <c r="O489" s="79"/>
      <c r="P489" s="79"/>
      <c r="Q489" s="79"/>
      <c r="R489" s="79"/>
      <c r="S489" s="79"/>
      <c r="T489" s="79"/>
      <c r="U489" s="79"/>
      <c r="W489" s="142"/>
      <c r="X489" s="6"/>
    </row>
    <row r="490" spans="1:46" ht="40.5" hidden="1" customHeight="1" outlineLevel="1" x14ac:dyDescent="0.25">
      <c r="B490" s="81" t="s">
        <v>0</v>
      </c>
      <c r="C490" s="82"/>
      <c r="D490" s="83"/>
      <c r="E490" s="84" t="str">
        <f t="shared" ref="E490:K490" si="770">+E$6</f>
        <v>Eredeti előirányzat
2026. év</v>
      </c>
      <c r="F490" s="84" t="str">
        <f t="shared" si="770"/>
        <v>1. változtatás
adatai</v>
      </c>
      <c r="G490" s="84" t="str">
        <f t="shared" si="770"/>
        <v>1. Módosított előirányzat
2026. év</v>
      </c>
      <c r="H490" s="84" t="str">
        <f t="shared" si="770"/>
        <v>változás: 2.</v>
      </c>
      <c r="I490" s="84" t="str">
        <f t="shared" si="770"/>
        <v>2. Módosított előirányzat
2026. év</v>
      </c>
      <c r="J490" s="84" t="str">
        <f t="shared" si="770"/>
        <v>módosításás: 3.</v>
      </c>
      <c r="K490" s="84" t="str">
        <f t="shared" si="770"/>
        <v>3. Módosított előirányzat
2026. év</v>
      </c>
      <c r="L490" s="85"/>
      <c r="M490" s="63" t="s">
        <v>1</v>
      </c>
      <c r="N490" s="86"/>
      <c r="O490" s="84" t="str">
        <f t="shared" ref="O490:U490" si="771">+O$6</f>
        <v>Eredeti előirányzat
2026. év</v>
      </c>
      <c r="P490" s="84" t="str">
        <f t="shared" si="771"/>
        <v>1. változtatás
adatai</v>
      </c>
      <c r="Q490" s="84" t="str">
        <f t="shared" si="771"/>
        <v>1. Módosított előirányzat
2026. év</v>
      </c>
      <c r="R490" s="84" t="str">
        <f t="shared" si="771"/>
        <v>változás: 2.</v>
      </c>
      <c r="S490" s="84" t="str">
        <f t="shared" si="771"/>
        <v>2. Módosított előirányzat
2026. év</v>
      </c>
      <c r="T490" s="84" t="str">
        <f t="shared" si="771"/>
        <v>módosítás: 3.</v>
      </c>
      <c r="U490" s="84" t="str">
        <f t="shared" si="771"/>
        <v>3. Módosított előirányzat
2026. év</v>
      </c>
      <c r="W490" s="138"/>
    </row>
    <row r="491" spans="1:46" ht="19.5" hidden="1" customHeight="1" outlineLevel="1" x14ac:dyDescent="0.25">
      <c r="B491" s="22"/>
      <c r="C491" s="16" t="s">
        <v>2</v>
      </c>
      <c r="D491" s="23"/>
      <c r="E491" s="24">
        <f t="shared" ref="E491:G491" si="772">+E492+E493+E494+E495</f>
        <v>0</v>
      </c>
      <c r="F491" s="24">
        <f t="shared" si="772"/>
        <v>0</v>
      </c>
      <c r="G491" s="24">
        <f t="shared" si="772"/>
        <v>0</v>
      </c>
      <c r="H491" s="24">
        <f t="shared" ref="H491:I491" si="773">+H492+H493+H494+H495</f>
        <v>0</v>
      </c>
      <c r="I491" s="24">
        <f t="shared" si="773"/>
        <v>0</v>
      </c>
      <c r="J491" s="24">
        <f t="shared" ref="J491:K491" si="774">+J492+J493+J494+J495</f>
        <v>0</v>
      </c>
      <c r="K491" s="24">
        <f t="shared" si="774"/>
        <v>0</v>
      </c>
      <c r="L491" s="25"/>
      <c r="M491" s="26" t="s">
        <v>3</v>
      </c>
      <c r="N491" s="27"/>
      <c r="O491" s="28">
        <f t="shared" ref="O491:Q491" si="775">SUM(O492:O496)</f>
        <v>0</v>
      </c>
      <c r="P491" s="28">
        <f t="shared" si="775"/>
        <v>0</v>
      </c>
      <c r="Q491" s="88">
        <f t="shared" si="775"/>
        <v>0</v>
      </c>
      <c r="R491" s="28">
        <f t="shared" ref="R491:S491" si="776">SUM(R492:R496)</f>
        <v>0</v>
      </c>
      <c r="S491" s="88">
        <f t="shared" si="776"/>
        <v>0</v>
      </c>
      <c r="T491" s="28">
        <f t="shared" ref="T491:U491" si="777">SUM(T492:T496)</f>
        <v>0</v>
      </c>
      <c r="U491" s="88">
        <f t="shared" si="777"/>
        <v>0</v>
      </c>
      <c r="W491" s="138"/>
      <c r="X491" s="13"/>
    </row>
    <row r="492" spans="1:46" ht="19.5" hidden="1" customHeight="1" outlineLevel="1" x14ac:dyDescent="0.25">
      <c r="B492" s="29"/>
      <c r="C492" s="30" t="s">
        <v>4</v>
      </c>
      <c r="D492" s="30"/>
      <c r="E492" s="31"/>
      <c r="F492" s="31"/>
      <c r="G492" s="31">
        <f>+E492+F492</f>
        <v>0</v>
      </c>
      <c r="H492" s="31"/>
      <c r="I492" s="31">
        <f>+G492+H492</f>
        <v>0</v>
      </c>
      <c r="J492" s="31"/>
      <c r="K492" s="31">
        <f>+I492+J492</f>
        <v>0</v>
      </c>
      <c r="L492" s="32"/>
      <c r="M492" s="33"/>
      <c r="N492" s="34" t="s">
        <v>6</v>
      </c>
      <c r="O492" s="35">
        <v>0</v>
      </c>
      <c r="P492" s="35">
        <v>0</v>
      </c>
      <c r="Q492" s="89">
        <f>+O492+P492</f>
        <v>0</v>
      </c>
      <c r="R492" s="35">
        <v>0</v>
      </c>
      <c r="S492" s="89">
        <f>+Q492+R492</f>
        <v>0</v>
      </c>
      <c r="T492" s="35">
        <v>0</v>
      </c>
      <c r="U492" s="89">
        <f>+S492+T492</f>
        <v>0</v>
      </c>
      <c r="W492" s="138"/>
    </row>
    <row r="493" spans="1:46" ht="23.25" hidden="1" customHeight="1" outlineLevel="1" x14ac:dyDescent="0.25">
      <c r="A493" s="36"/>
      <c r="B493" s="37"/>
      <c r="C493" s="38" t="s">
        <v>5</v>
      </c>
      <c r="D493" s="39"/>
      <c r="E493" s="40">
        <v>0</v>
      </c>
      <c r="F493" s="40">
        <v>0</v>
      </c>
      <c r="G493" s="40">
        <f t="shared" ref="G493:G503" si="778">+E493+F493</f>
        <v>0</v>
      </c>
      <c r="H493" s="40">
        <v>0</v>
      </c>
      <c r="I493" s="40">
        <f t="shared" ref="I493:I503" si="779">+G493+H493</f>
        <v>0</v>
      </c>
      <c r="J493" s="40">
        <v>0</v>
      </c>
      <c r="K493" s="40">
        <f t="shared" ref="K493:K503" si="780">+I493+J493</f>
        <v>0</v>
      </c>
      <c r="L493" s="32"/>
      <c r="M493" s="41"/>
      <c r="N493" s="42" t="s">
        <v>8</v>
      </c>
      <c r="O493" s="43">
        <v>0</v>
      </c>
      <c r="P493" s="43">
        <v>0</v>
      </c>
      <c r="Q493" s="90">
        <f>+O493+P493</f>
        <v>0</v>
      </c>
      <c r="R493" s="43">
        <v>0</v>
      </c>
      <c r="S493" s="90">
        <f>+Q493+R493</f>
        <v>0</v>
      </c>
      <c r="T493" s="43">
        <v>0</v>
      </c>
      <c r="U493" s="90">
        <f>+S493+T493</f>
        <v>0</v>
      </c>
      <c r="W493" s="138"/>
    </row>
    <row r="494" spans="1:46" ht="19.5" hidden="1" customHeight="1" outlineLevel="1" x14ac:dyDescent="0.25">
      <c r="A494" s="36"/>
      <c r="B494" s="37"/>
      <c r="C494" s="38" t="s">
        <v>7</v>
      </c>
      <c r="D494" s="39"/>
      <c r="E494" s="40"/>
      <c r="F494" s="40"/>
      <c r="G494" s="40">
        <f t="shared" si="778"/>
        <v>0</v>
      </c>
      <c r="H494" s="40"/>
      <c r="I494" s="40">
        <f t="shared" si="779"/>
        <v>0</v>
      </c>
      <c r="J494" s="40"/>
      <c r="K494" s="40">
        <f t="shared" si="780"/>
        <v>0</v>
      </c>
      <c r="L494" s="32"/>
      <c r="M494" s="41"/>
      <c r="N494" s="44" t="s">
        <v>9</v>
      </c>
      <c r="O494" s="43">
        <v>0</v>
      </c>
      <c r="P494" s="43">
        <v>0</v>
      </c>
      <c r="Q494" s="90">
        <f t="shared" ref="Q494:Q503" si="781">+O494+P494</f>
        <v>0</v>
      </c>
      <c r="R494" s="43">
        <v>0</v>
      </c>
      <c r="S494" s="90">
        <f t="shared" ref="S494:S496" si="782">+Q494+R494</f>
        <v>0</v>
      </c>
      <c r="T494" s="43">
        <v>0</v>
      </c>
      <c r="U494" s="90">
        <f t="shared" ref="U494:U496" si="783">+S494+T494</f>
        <v>0</v>
      </c>
      <c r="W494" s="138"/>
    </row>
    <row r="495" spans="1:46" ht="19.5" hidden="1" customHeight="1" outlineLevel="1" x14ac:dyDescent="0.25">
      <c r="A495" s="36"/>
      <c r="B495" s="37"/>
      <c r="C495" s="38" t="s">
        <v>21</v>
      </c>
      <c r="D495" s="39"/>
      <c r="E495" s="40"/>
      <c r="F495" s="40"/>
      <c r="G495" s="40">
        <f t="shared" si="778"/>
        <v>0</v>
      </c>
      <c r="H495" s="40"/>
      <c r="I495" s="40">
        <f t="shared" si="779"/>
        <v>0</v>
      </c>
      <c r="J495" s="40"/>
      <c r="K495" s="40">
        <f t="shared" si="780"/>
        <v>0</v>
      </c>
      <c r="L495" s="32"/>
      <c r="M495" s="41"/>
      <c r="N495" s="44" t="s">
        <v>11</v>
      </c>
      <c r="O495" s="43">
        <v>0</v>
      </c>
      <c r="P495" s="43">
        <v>0</v>
      </c>
      <c r="Q495" s="90">
        <f t="shared" si="781"/>
        <v>0</v>
      </c>
      <c r="R495" s="43">
        <v>0</v>
      </c>
      <c r="S495" s="90">
        <f t="shared" si="782"/>
        <v>0</v>
      </c>
      <c r="T495" s="43">
        <v>0</v>
      </c>
      <c r="U495" s="90">
        <f t="shared" si="783"/>
        <v>0</v>
      </c>
      <c r="W495" s="138"/>
    </row>
    <row r="496" spans="1:46" ht="19.5" hidden="1" customHeight="1" outlineLevel="1" x14ac:dyDescent="0.25">
      <c r="A496" s="36"/>
      <c r="B496" s="45"/>
      <c r="C496" s="46"/>
      <c r="D496" s="46"/>
      <c r="E496" s="47"/>
      <c r="F496" s="47"/>
      <c r="G496" s="47">
        <f t="shared" si="778"/>
        <v>0</v>
      </c>
      <c r="H496" s="47"/>
      <c r="I496" s="47">
        <f t="shared" si="779"/>
        <v>0</v>
      </c>
      <c r="J496" s="47"/>
      <c r="K496" s="47">
        <f t="shared" si="780"/>
        <v>0</v>
      </c>
      <c r="L496" s="32"/>
      <c r="M496" s="48"/>
      <c r="N496" s="49" t="s">
        <v>12</v>
      </c>
      <c r="O496" s="50">
        <v>0</v>
      </c>
      <c r="P496" s="50">
        <v>0</v>
      </c>
      <c r="Q496" s="91">
        <f t="shared" si="781"/>
        <v>0</v>
      </c>
      <c r="R496" s="50">
        <v>0</v>
      </c>
      <c r="S496" s="91">
        <f t="shared" si="782"/>
        <v>0</v>
      </c>
      <c r="T496" s="50">
        <v>0</v>
      </c>
      <c r="U496" s="91">
        <f t="shared" si="783"/>
        <v>0</v>
      </c>
      <c r="W496" s="138"/>
    </row>
    <row r="497" spans="1:46" ht="19.5" hidden="1" customHeight="1" outlineLevel="1" x14ac:dyDescent="0.25">
      <c r="A497" s="36"/>
      <c r="B497" s="45"/>
      <c r="C497" s="46"/>
      <c r="D497" s="46"/>
      <c r="E497" s="47"/>
      <c r="F497" s="47"/>
      <c r="G497" s="47">
        <f t="shared" si="778"/>
        <v>0</v>
      </c>
      <c r="H497" s="47"/>
      <c r="I497" s="47">
        <f t="shared" si="779"/>
        <v>0</v>
      </c>
      <c r="J497" s="47"/>
      <c r="K497" s="47">
        <f t="shared" si="780"/>
        <v>0</v>
      </c>
      <c r="L497" s="51"/>
      <c r="M497" s="26" t="s">
        <v>13</v>
      </c>
      <c r="N497" s="27"/>
      <c r="O497" s="52">
        <f t="shared" ref="O497:Q497" si="784">SUM(O498:O500)</f>
        <v>0</v>
      </c>
      <c r="P497" s="52">
        <f t="shared" si="784"/>
        <v>0</v>
      </c>
      <c r="Q497" s="52">
        <f t="shared" si="784"/>
        <v>0</v>
      </c>
      <c r="R497" s="52">
        <f t="shared" ref="R497:S497" si="785">SUM(R498:R500)</f>
        <v>0</v>
      </c>
      <c r="S497" s="52">
        <f t="shared" si="785"/>
        <v>0</v>
      </c>
      <c r="T497" s="52">
        <f t="shared" ref="T497:U497" si="786">SUM(T498:T500)</f>
        <v>0</v>
      </c>
      <c r="U497" s="52">
        <f t="shared" si="786"/>
        <v>0</v>
      </c>
      <c r="W497" s="138"/>
    </row>
    <row r="498" spans="1:46" ht="19.5" hidden="1" customHeight="1" outlineLevel="1" x14ac:dyDescent="0.25">
      <c r="A498" s="36"/>
      <c r="B498" s="22"/>
      <c r="C498" s="16" t="s">
        <v>10</v>
      </c>
      <c r="D498" s="53"/>
      <c r="E498" s="54">
        <v>0</v>
      </c>
      <c r="F498" s="54">
        <v>0</v>
      </c>
      <c r="G498" s="54">
        <f t="shared" si="778"/>
        <v>0</v>
      </c>
      <c r="H498" s="54">
        <v>0</v>
      </c>
      <c r="I498" s="54">
        <f t="shared" si="779"/>
        <v>0</v>
      </c>
      <c r="J498" s="54">
        <v>0</v>
      </c>
      <c r="K498" s="54">
        <f t="shared" si="780"/>
        <v>0</v>
      </c>
      <c r="L498" s="25"/>
      <c r="M498" s="33"/>
      <c r="N498" s="34" t="s">
        <v>15</v>
      </c>
      <c r="O498" s="35">
        <v>0</v>
      </c>
      <c r="P498" s="35">
        <v>0</v>
      </c>
      <c r="Q498" s="89">
        <f t="shared" si="781"/>
        <v>0</v>
      </c>
      <c r="R498" s="35">
        <v>0</v>
      </c>
      <c r="S498" s="89">
        <f t="shared" ref="S498:S503" si="787">+Q498+R498</f>
        <v>0</v>
      </c>
      <c r="T498" s="35">
        <v>0</v>
      </c>
      <c r="U498" s="89">
        <f t="shared" ref="U498:U503" si="788">+S498+T498</f>
        <v>0</v>
      </c>
      <c r="W498" s="138"/>
    </row>
    <row r="499" spans="1:46" ht="19.5" hidden="1" customHeight="1" outlineLevel="1" x14ac:dyDescent="0.25">
      <c r="A499" s="36"/>
      <c r="B499" s="22"/>
      <c r="C499" s="16" t="s">
        <v>23</v>
      </c>
      <c r="D499" s="53"/>
      <c r="E499" s="55">
        <v>0</v>
      </c>
      <c r="F499" s="55">
        <v>0</v>
      </c>
      <c r="G499" s="55">
        <f t="shared" si="778"/>
        <v>0</v>
      </c>
      <c r="H499" s="55">
        <v>0</v>
      </c>
      <c r="I499" s="55">
        <f t="shared" si="779"/>
        <v>0</v>
      </c>
      <c r="J499" s="55">
        <v>0</v>
      </c>
      <c r="K499" s="55">
        <f t="shared" si="780"/>
        <v>0</v>
      </c>
      <c r="L499" s="56"/>
      <c r="M499" s="41"/>
      <c r="N499" s="44" t="s">
        <v>16</v>
      </c>
      <c r="O499" s="43">
        <v>0</v>
      </c>
      <c r="P499" s="43">
        <v>0</v>
      </c>
      <c r="Q499" s="90">
        <f t="shared" si="781"/>
        <v>0</v>
      </c>
      <c r="R499" s="43">
        <v>0</v>
      </c>
      <c r="S499" s="90">
        <f t="shared" si="787"/>
        <v>0</v>
      </c>
      <c r="T499" s="43">
        <v>0</v>
      </c>
      <c r="U499" s="90">
        <f t="shared" si="788"/>
        <v>0</v>
      </c>
      <c r="W499" s="138"/>
    </row>
    <row r="500" spans="1:46" ht="19.5" hidden="1" customHeight="1" outlineLevel="1" x14ac:dyDescent="0.25">
      <c r="A500" s="36"/>
      <c r="B500" s="22"/>
      <c r="C500" s="16" t="s">
        <v>22</v>
      </c>
      <c r="D500" s="53"/>
      <c r="E500" s="57">
        <v>0</v>
      </c>
      <c r="F500" s="57">
        <v>0</v>
      </c>
      <c r="G500" s="57">
        <f t="shared" si="778"/>
        <v>0</v>
      </c>
      <c r="H500" s="57">
        <v>0</v>
      </c>
      <c r="I500" s="57">
        <f t="shared" si="779"/>
        <v>0</v>
      </c>
      <c r="J500" s="57">
        <v>0</v>
      </c>
      <c r="K500" s="57">
        <f t="shared" si="780"/>
        <v>0</v>
      </c>
      <c r="M500" s="58"/>
      <c r="N500" s="59" t="s">
        <v>17</v>
      </c>
      <c r="O500" s="60">
        <v>0</v>
      </c>
      <c r="P500" s="60">
        <v>0</v>
      </c>
      <c r="Q500" s="92">
        <f t="shared" si="781"/>
        <v>0</v>
      </c>
      <c r="R500" s="60">
        <v>0</v>
      </c>
      <c r="S500" s="92">
        <f t="shared" si="787"/>
        <v>0</v>
      </c>
      <c r="T500" s="60">
        <v>0</v>
      </c>
      <c r="U500" s="92">
        <f t="shared" si="788"/>
        <v>0</v>
      </c>
      <c r="W500" s="138"/>
    </row>
    <row r="501" spans="1:46" ht="19.5" hidden="1" customHeight="1" outlineLevel="1" x14ac:dyDescent="0.25">
      <c r="A501" s="36"/>
      <c r="B501" s="22"/>
      <c r="C501" s="16" t="s">
        <v>31</v>
      </c>
      <c r="D501" s="53"/>
      <c r="E501" s="55">
        <v>0</v>
      </c>
      <c r="F501" s="55">
        <v>0</v>
      </c>
      <c r="G501" s="55">
        <f t="shared" si="778"/>
        <v>0</v>
      </c>
      <c r="H501" s="55">
        <v>0</v>
      </c>
      <c r="I501" s="55">
        <f t="shared" si="779"/>
        <v>0</v>
      </c>
      <c r="J501" s="55">
        <v>0</v>
      </c>
      <c r="K501" s="55">
        <f t="shared" si="780"/>
        <v>0</v>
      </c>
      <c r="L501" s="56"/>
      <c r="M501" s="61" t="s">
        <v>29</v>
      </c>
      <c r="N501" s="62"/>
      <c r="O501" s="52">
        <v>0</v>
      </c>
      <c r="P501" s="52">
        <v>0</v>
      </c>
      <c r="Q501" s="52">
        <f t="shared" si="781"/>
        <v>0</v>
      </c>
      <c r="R501" s="52">
        <v>0</v>
      </c>
      <c r="S501" s="52">
        <f t="shared" si="787"/>
        <v>0</v>
      </c>
      <c r="T501" s="52">
        <v>0</v>
      </c>
      <c r="U501" s="52">
        <f t="shared" si="788"/>
        <v>0</v>
      </c>
      <c r="W501" s="138"/>
    </row>
    <row r="502" spans="1:46" ht="19.5" hidden="1" customHeight="1" outlineLevel="1" x14ac:dyDescent="0.25">
      <c r="B502" s="22"/>
      <c r="C502" s="16" t="s">
        <v>35</v>
      </c>
      <c r="D502" s="53"/>
      <c r="E502" s="57">
        <v>0</v>
      </c>
      <c r="F502" s="57">
        <v>0</v>
      </c>
      <c r="G502" s="57">
        <f t="shared" si="778"/>
        <v>0</v>
      </c>
      <c r="H502" s="57">
        <v>0</v>
      </c>
      <c r="I502" s="57">
        <f t="shared" si="779"/>
        <v>0</v>
      </c>
      <c r="J502" s="57">
        <v>0</v>
      </c>
      <c r="K502" s="57">
        <f t="shared" si="780"/>
        <v>0</v>
      </c>
      <c r="L502" s="51"/>
      <c r="M502" s="63" t="s">
        <v>28</v>
      </c>
      <c r="N502" s="64"/>
      <c r="O502" s="52">
        <v>0</v>
      </c>
      <c r="P502" s="52">
        <v>0</v>
      </c>
      <c r="Q502" s="52">
        <f t="shared" si="781"/>
        <v>0</v>
      </c>
      <c r="R502" s="52">
        <v>0</v>
      </c>
      <c r="S502" s="52">
        <f t="shared" si="787"/>
        <v>0</v>
      </c>
      <c r="T502" s="52">
        <v>0</v>
      </c>
      <c r="U502" s="52">
        <f t="shared" si="788"/>
        <v>0</v>
      </c>
      <c r="W502" s="138"/>
    </row>
    <row r="503" spans="1:46" ht="19.5" hidden="1" customHeight="1" outlineLevel="1" thickBot="1" x14ac:dyDescent="0.3">
      <c r="B503" s="65"/>
      <c r="C503" s="66" t="s">
        <v>123</v>
      </c>
      <c r="D503" s="66"/>
      <c r="E503" s="67">
        <v>0</v>
      </c>
      <c r="F503" s="67">
        <v>0</v>
      </c>
      <c r="G503" s="67">
        <f t="shared" si="778"/>
        <v>0</v>
      </c>
      <c r="H503" s="67">
        <v>0</v>
      </c>
      <c r="I503" s="67">
        <f t="shared" si="779"/>
        <v>0</v>
      </c>
      <c r="J503" s="67">
        <v>0</v>
      </c>
      <c r="K503" s="67">
        <f t="shared" si="780"/>
        <v>0</v>
      </c>
      <c r="L503" s="51"/>
      <c r="M503" s="68" t="s">
        <v>123</v>
      </c>
      <c r="N503" s="69"/>
      <c r="O503" s="70">
        <v>0</v>
      </c>
      <c r="P503" s="70">
        <v>0</v>
      </c>
      <c r="Q503" s="93">
        <f t="shared" si="781"/>
        <v>0</v>
      </c>
      <c r="R503" s="70">
        <v>0</v>
      </c>
      <c r="S503" s="93">
        <f t="shared" si="787"/>
        <v>0</v>
      </c>
      <c r="T503" s="70">
        <v>0</v>
      </c>
      <c r="U503" s="93">
        <f t="shared" si="788"/>
        <v>0</v>
      </c>
      <c r="W503" s="138"/>
    </row>
    <row r="504" spans="1:46" s="13" customFormat="1" ht="19.5" hidden="1" customHeight="1" outlineLevel="1" thickBot="1" x14ac:dyDescent="0.25">
      <c r="B504" s="15" t="s">
        <v>14</v>
      </c>
      <c r="C504" s="16"/>
      <c r="D504" s="53"/>
      <c r="E504" s="55">
        <f t="shared" ref="E504:F504" si="789">SUM(E498:E503)+E491</f>
        <v>0</v>
      </c>
      <c r="F504" s="55">
        <f t="shared" si="789"/>
        <v>0</v>
      </c>
      <c r="G504" s="55">
        <f>SUM(G498:G503)+G491</f>
        <v>0</v>
      </c>
      <c r="H504" s="55">
        <f t="shared" ref="H504:J504" si="790">SUM(H498:H503)+H491</f>
        <v>0</v>
      </c>
      <c r="I504" s="55">
        <f>SUM(I498:I503)+I491</f>
        <v>0</v>
      </c>
      <c r="J504" s="55">
        <f t="shared" si="790"/>
        <v>0</v>
      </c>
      <c r="K504" s="55">
        <f>SUM(K498:K503)+K491</f>
        <v>0</v>
      </c>
      <c r="L504" s="71"/>
      <c r="M504" s="72" t="s">
        <v>18</v>
      </c>
      <c r="N504" s="87"/>
      <c r="O504" s="52">
        <f t="shared" ref="O504:Q504" si="791">+O502+O497+O491+O501+O503</f>
        <v>0</v>
      </c>
      <c r="P504" s="52">
        <f t="shared" si="791"/>
        <v>0</v>
      </c>
      <c r="Q504" s="52">
        <f t="shared" si="791"/>
        <v>0</v>
      </c>
      <c r="R504" s="52">
        <f t="shared" ref="R504:S504" si="792">+R502+R497+R491+R501+R503</f>
        <v>0</v>
      </c>
      <c r="S504" s="52">
        <f t="shared" si="792"/>
        <v>0</v>
      </c>
      <c r="T504" s="52">
        <f t="shared" ref="T504:U504" si="793">+T502+T497+T491+T501+T503</f>
        <v>0</v>
      </c>
      <c r="U504" s="52">
        <f t="shared" si="793"/>
        <v>0</v>
      </c>
      <c r="V504" s="6"/>
      <c r="W504" s="142"/>
      <c r="X504" s="74">
        <f>+Q504-G504</f>
        <v>0</v>
      </c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</row>
    <row r="505" spans="1:46" s="13" customFormat="1" ht="25.5" hidden="1" customHeight="1" outlineLevel="1" x14ac:dyDescent="0.2">
      <c r="B505" s="132" t="s">
        <v>65</v>
      </c>
      <c r="C505" s="77" t="s">
        <v>30</v>
      </c>
      <c r="D505" s="78"/>
      <c r="E505" s="77"/>
      <c r="F505" s="77"/>
      <c r="G505" s="77"/>
      <c r="H505" s="77"/>
      <c r="I505" s="77"/>
      <c r="J505" s="77"/>
      <c r="K505" s="77"/>
      <c r="L505" s="77"/>
      <c r="M505" s="78"/>
      <c r="N505" s="79"/>
      <c r="O505" s="79"/>
      <c r="P505" s="79"/>
      <c r="Q505" s="79"/>
      <c r="R505" s="79"/>
      <c r="S505" s="79"/>
      <c r="T505" s="79"/>
      <c r="U505" s="79"/>
      <c r="W505" s="142"/>
      <c r="X505" s="6"/>
    </row>
    <row r="506" spans="1:46" ht="40.5" hidden="1" customHeight="1" outlineLevel="1" x14ac:dyDescent="0.25">
      <c r="B506" s="81" t="s">
        <v>0</v>
      </c>
      <c r="C506" s="82"/>
      <c r="D506" s="83"/>
      <c r="E506" s="84" t="str">
        <f t="shared" ref="E506:K506" si="794">+E$6</f>
        <v>Eredeti előirányzat
2026. év</v>
      </c>
      <c r="F506" s="84" t="str">
        <f t="shared" si="794"/>
        <v>1. változtatás
adatai</v>
      </c>
      <c r="G506" s="84" t="str">
        <f t="shared" si="794"/>
        <v>1. Módosított előirányzat
2026. év</v>
      </c>
      <c r="H506" s="84" t="str">
        <f t="shared" si="794"/>
        <v>változás: 2.</v>
      </c>
      <c r="I506" s="84" t="str">
        <f t="shared" si="794"/>
        <v>2. Módosított előirányzat
2026. év</v>
      </c>
      <c r="J506" s="84" t="str">
        <f t="shared" si="794"/>
        <v>módosításás: 3.</v>
      </c>
      <c r="K506" s="84" t="str">
        <f t="shared" si="794"/>
        <v>3. Módosított előirányzat
2026. év</v>
      </c>
      <c r="L506" s="85"/>
      <c r="M506" s="63" t="s">
        <v>1</v>
      </c>
      <c r="N506" s="86"/>
      <c r="O506" s="84" t="str">
        <f t="shared" ref="O506:U506" si="795">+O$6</f>
        <v>Eredeti előirányzat
2026. év</v>
      </c>
      <c r="P506" s="84" t="str">
        <f t="shared" si="795"/>
        <v>1. változtatás
adatai</v>
      </c>
      <c r="Q506" s="84" t="str">
        <f t="shared" si="795"/>
        <v>1. Módosított előirányzat
2026. év</v>
      </c>
      <c r="R506" s="84" t="str">
        <f t="shared" si="795"/>
        <v>változás: 2.</v>
      </c>
      <c r="S506" s="84" t="str">
        <f t="shared" si="795"/>
        <v>2. Módosított előirányzat
2026. év</v>
      </c>
      <c r="T506" s="84" t="str">
        <f t="shared" si="795"/>
        <v>módosítás: 3.</v>
      </c>
      <c r="U506" s="84" t="str">
        <f t="shared" si="795"/>
        <v>3. Módosított előirányzat
2026. év</v>
      </c>
      <c r="W506" s="138"/>
    </row>
    <row r="507" spans="1:46" ht="19.5" hidden="1" customHeight="1" outlineLevel="1" x14ac:dyDescent="0.25">
      <c r="B507" s="22"/>
      <c r="C507" s="16" t="s">
        <v>2</v>
      </c>
      <c r="D507" s="23"/>
      <c r="E507" s="24">
        <f t="shared" ref="E507:G507" si="796">+E508+E509+E510+E511</f>
        <v>0</v>
      </c>
      <c r="F507" s="24">
        <f t="shared" si="796"/>
        <v>0</v>
      </c>
      <c r="G507" s="24">
        <f t="shared" si="796"/>
        <v>0</v>
      </c>
      <c r="H507" s="24">
        <f t="shared" ref="H507:I507" si="797">+H508+H509+H510+H511</f>
        <v>0</v>
      </c>
      <c r="I507" s="24">
        <f t="shared" si="797"/>
        <v>0</v>
      </c>
      <c r="J507" s="24">
        <f t="shared" ref="J507:K507" si="798">+J508+J509+J510+J511</f>
        <v>0</v>
      </c>
      <c r="K507" s="24">
        <f t="shared" si="798"/>
        <v>0</v>
      </c>
      <c r="L507" s="25"/>
      <c r="M507" s="26" t="s">
        <v>3</v>
      </c>
      <c r="N507" s="27"/>
      <c r="O507" s="28">
        <f t="shared" ref="O507:Q507" si="799">SUM(O508:O512)</f>
        <v>0</v>
      </c>
      <c r="P507" s="28">
        <f t="shared" si="799"/>
        <v>0</v>
      </c>
      <c r="Q507" s="88">
        <f t="shared" si="799"/>
        <v>0</v>
      </c>
      <c r="R507" s="28">
        <f t="shared" ref="R507:S507" si="800">SUM(R508:R512)</f>
        <v>0</v>
      </c>
      <c r="S507" s="88">
        <f t="shared" si="800"/>
        <v>0</v>
      </c>
      <c r="T507" s="28">
        <f t="shared" ref="T507:U507" si="801">SUM(T508:T512)</f>
        <v>0</v>
      </c>
      <c r="U507" s="88">
        <f t="shared" si="801"/>
        <v>0</v>
      </c>
      <c r="W507" s="138"/>
      <c r="X507" s="13"/>
    </row>
    <row r="508" spans="1:46" ht="19.5" hidden="1" customHeight="1" outlineLevel="1" x14ac:dyDescent="0.25">
      <c r="B508" s="29"/>
      <c r="C508" s="30" t="s">
        <v>4</v>
      </c>
      <c r="D508" s="30"/>
      <c r="E508" s="31"/>
      <c r="F508" s="31"/>
      <c r="G508" s="31">
        <f>+E508+F508</f>
        <v>0</v>
      </c>
      <c r="H508" s="31"/>
      <c r="I508" s="31">
        <f>+G508+H508</f>
        <v>0</v>
      </c>
      <c r="J508" s="31"/>
      <c r="K508" s="31">
        <f>+I508+J508</f>
        <v>0</v>
      </c>
      <c r="L508" s="32"/>
      <c r="M508" s="33"/>
      <c r="N508" s="34" t="s">
        <v>6</v>
      </c>
      <c r="O508" s="35">
        <v>0</v>
      </c>
      <c r="P508" s="35">
        <v>0</v>
      </c>
      <c r="Q508" s="89">
        <f>+O508+P508</f>
        <v>0</v>
      </c>
      <c r="R508" s="35">
        <v>0</v>
      </c>
      <c r="S508" s="89">
        <f>+Q508+R508</f>
        <v>0</v>
      </c>
      <c r="T508" s="35">
        <v>0</v>
      </c>
      <c r="U508" s="89">
        <f>+S508+T508</f>
        <v>0</v>
      </c>
      <c r="W508" s="138"/>
    </row>
    <row r="509" spans="1:46" ht="23.25" hidden="1" customHeight="1" outlineLevel="1" x14ac:dyDescent="0.25">
      <c r="A509" s="36"/>
      <c r="B509" s="37"/>
      <c r="C509" s="38" t="s">
        <v>5</v>
      </c>
      <c r="D509" s="39"/>
      <c r="E509" s="40">
        <v>0</v>
      </c>
      <c r="F509" s="40">
        <v>0</v>
      </c>
      <c r="G509" s="40">
        <f t="shared" ref="G509:G519" si="802">+E509+F509</f>
        <v>0</v>
      </c>
      <c r="H509" s="40">
        <v>0</v>
      </c>
      <c r="I509" s="40">
        <f t="shared" ref="I509:I519" si="803">+G509+H509</f>
        <v>0</v>
      </c>
      <c r="J509" s="40">
        <v>0</v>
      </c>
      <c r="K509" s="40">
        <f t="shared" ref="K509:K519" si="804">+I509+J509</f>
        <v>0</v>
      </c>
      <c r="L509" s="32"/>
      <c r="M509" s="41"/>
      <c r="N509" s="42" t="s">
        <v>8</v>
      </c>
      <c r="O509" s="43">
        <v>0</v>
      </c>
      <c r="P509" s="43">
        <v>0</v>
      </c>
      <c r="Q509" s="90">
        <f>+O509+P509</f>
        <v>0</v>
      </c>
      <c r="R509" s="43">
        <v>0</v>
      </c>
      <c r="S509" s="90">
        <f>+Q509+R509</f>
        <v>0</v>
      </c>
      <c r="T509" s="43">
        <v>0</v>
      </c>
      <c r="U509" s="90">
        <f>+S509+T509</f>
        <v>0</v>
      </c>
      <c r="W509" s="138"/>
    </row>
    <row r="510" spans="1:46" ht="19.5" hidden="1" customHeight="1" outlineLevel="1" x14ac:dyDescent="0.25">
      <c r="A510" s="36"/>
      <c r="B510" s="37"/>
      <c r="C510" s="38" t="s">
        <v>7</v>
      </c>
      <c r="D510" s="39"/>
      <c r="E510" s="40"/>
      <c r="F510" s="40"/>
      <c r="G510" s="40">
        <f t="shared" si="802"/>
        <v>0</v>
      </c>
      <c r="H510" s="40"/>
      <c r="I510" s="40">
        <f t="shared" si="803"/>
        <v>0</v>
      </c>
      <c r="J510" s="40"/>
      <c r="K510" s="40">
        <f t="shared" si="804"/>
        <v>0</v>
      </c>
      <c r="L510" s="32"/>
      <c r="M510" s="41"/>
      <c r="N510" s="44" t="s">
        <v>9</v>
      </c>
      <c r="O510" s="43">
        <v>0</v>
      </c>
      <c r="P510" s="43">
        <v>0</v>
      </c>
      <c r="Q510" s="90">
        <f t="shared" ref="Q510:Q519" si="805">+O510+P510</f>
        <v>0</v>
      </c>
      <c r="R510" s="43">
        <v>0</v>
      </c>
      <c r="S510" s="90">
        <f t="shared" ref="S510:S512" si="806">+Q510+R510</f>
        <v>0</v>
      </c>
      <c r="T510" s="43">
        <v>0</v>
      </c>
      <c r="U510" s="90">
        <f t="shared" ref="U510:U512" si="807">+S510+T510</f>
        <v>0</v>
      </c>
      <c r="W510" s="138"/>
    </row>
    <row r="511" spans="1:46" ht="19.5" hidden="1" customHeight="1" outlineLevel="1" x14ac:dyDescent="0.25">
      <c r="A511" s="36"/>
      <c r="B511" s="37"/>
      <c r="C511" s="38" t="s">
        <v>21</v>
      </c>
      <c r="D511" s="39"/>
      <c r="E511" s="40"/>
      <c r="F511" s="40"/>
      <c r="G511" s="40">
        <f t="shared" si="802"/>
        <v>0</v>
      </c>
      <c r="H511" s="40"/>
      <c r="I511" s="40">
        <f t="shared" si="803"/>
        <v>0</v>
      </c>
      <c r="J511" s="40"/>
      <c r="K511" s="40">
        <f t="shared" si="804"/>
        <v>0</v>
      </c>
      <c r="L511" s="32"/>
      <c r="M511" s="41"/>
      <c r="N511" s="44" t="s">
        <v>11</v>
      </c>
      <c r="O511" s="43"/>
      <c r="P511" s="43"/>
      <c r="Q511" s="90">
        <f t="shared" si="805"/>
        <v>0</v>
      </c>
      <c r="R511" s="43"/>
      <c r="S511" s="90">
        <f t="shared" si="806"/>
        <v>0</v>
      </c>
      <c r="T511" s="43"/>
      <c r="U511" s="90">
        <f t="shared" si="807"/>
        <v>0</v>
      </c>
      <c r="W511" s="138"/>
    </row>
    <row r="512" spans="1:46" ht="19.5" hidden="1" customHeight="1" outlineLevel="1" x14ac:dyDescent="0.25">
      <c r="A512" s="36"/>
      <c r="B512" s="45"/>
      <c r="C512" s="46"/>
      <c r="D512" s="46"/>
      <c r="E512" s="47"/>
      <c r="F512" s="47"/>
      <c r="G512" s="47">
        <f t="shared" si="802"/>
        <v>0</v>
      </c>
      <c r="H512" s="47"/>
      <c r="I512" s="47">
        <f t="shared" si="803"/>
        <v>0</v>
      </c>
      <c r="J512" s="47"/>
      <c r="K512" s="47">
        <f t="shared" si="804"/>
        <v>0</v>
      </c>
      <c r="L512" s="32"/>
      <c r="M512" s="48"/>
      <c r="N512" s="49" t="s">
        <v>12</v>
      </c>
      <c r="O512" s="50"/>
      <c r="P512" s="50"/>
      <c r="Q512" s="91">
        <f t="shared" si="805"/>
        <v>0</v>
      </c>
      <c r="R512" s="50"/>
      <c r="S512" s="91">
        <f t="shared" si="806"/>
        <v>0</v>
      </c>
      <c r="T512" s="50"/>
      <c r="U512" s="91">
        <f t="shared" si="807"/>
        <v>0</v>
      </c>
      <c r="W512" s="138"/>
    </row>
    <row r="513" spans="1:46" ht="19.5" hidden="1" customHeight="1" outlineLevel="1" x14ac:dyDescent="0.25">
      <c r="A513" s="36"/>
      <c r="B513" s="45"/>
      <c r="C513" s="46"/>
      <c r="D513" s="46"/>
      <c r="E513" s="47"/>
      <c r="F513" s="47"/>
      <c r="G513" s="47">
        <f t="shared" si="802"/>
        <v>0</v>
      </c>
      <c r="H513" s="47"/>
      <c r="I513" s="47">
        <f t="shared" si="803"/>
        <v>0</v>
      </c>
      <c r="J513" s="47"/>
      <c r="K513" s="47">
        <f t="shared" si="804"/>
        <v>0</v>
      </c>
      <c r="L513" s="51"/>
      <c r="M513" s="26" t="s">
        <v>13</v>
      </c>
      <c r="N513" s="27"/>
      <c r="O513" s="52">
        <f t="shared" ref="O513:Q513" si="808">SUM(O514:O516)</f>
        <v>0</v>
      </c>
      <c r="P513" s="52">
        <f t="shared" si="808"/>
        <v>0</v>
      </c>
      <c r="Q513" s="52">
        <f t="shared" si="808"/>
        <v>0</v>
      </c>
      <c r="R513" s="52">
        <f t="shared" ref="R513:S513" si="809">SUM(R514:R516)</f>
        <v>0</v>
      </c>
      <c r="S513" s="52">
        <f t="shared" si="809"/>
        <v>0</v>
      </c>
      <c r="T513" s="52">
        <f t="shared" ref="T513:U513" si="810">SUM(T514:T516)</f>
        <v>0</v>
      </c>
      <c r="U513" s="52">
        <f t="shared" si="810"/>
        <v>0</v>
      </c>
      <c r="W513" s="138"/>
    </row>
    <row r="514" spans="1:46" ht="19.5" hidden="1" customHeight="1" outlineLevel="1" x14ac:dyDescent="0.25">
      <c r="A514" s="36"/>
      <c r="B514" s="22"/>
      <c r="C514" s="16" t="s">
        <v>10</v>
      </c>
      <c r="D514" s="53"/>
      <c r="E514" s="54">
        <f>149-149</f>
        <v>0</v>
      </c>
      <c r="F514" s="54">
        <f>149-149</f>
        <v>0</v>
      </c>
      <c r="G514" s="54">
        <f t="shared" si="802"/>
        <v>0</v>
      </c>
      <c r="H514" s="54">
        <f>149-149</f>
        <v>0</v>
      </c>
      <c r="I514" s="54">
        <f t="shared" si="803"/>
        <v>0</v>
      </c>
      <c r="J514" s="54">
        <f>149-149</f>
        <v>0</v>
      </c>
      <c r="K514" s="54">
        <f t="shared" si="804"/>
        <v>0</v>
      </c>
      <c r="L514" s="25"/>
      <c r="M514" s="33"/>
      <c r="N514" s="34" t="s">
        <v>15</v>
      </c>
      <c r="O514" s="35"/>
      <c r="P514" s="35"/>
      <c r="Q514" s="89">
        <f t="shared" si="805"/>
        <v>0</v>
      </c>
      <c r="R514" s="35"/>
      <c r="S514" s="89">
        <f t="shared" ref="S514:S519" si="811">+Q514+R514</f>
        <v>0</v>
      </c>
      <c r="T514" s="35"/>
      <c r="U514" s="89">
        <f t="shared" ref="U514:U519" si="812">+S514+T514</f>
        <v>0</v>
      </c>
      <c r="W514" s="138"/>
    </row>
    <row r="515" spans="1:46" ht="19.5" hidden="1" customHeight="1" outlineLevel="1" x14ac:dyDescent="0.25">
      <c r="A515" s="36"/>
      <c r="B515" s="22"/>
      <c r="C515" s="16" t="s">
        <v>23</v>
      </c>
      <c r="D515" s="53"/>
      <c r="E515" s="55">
        <v>0</v>
      </c>
      <c r="F515" s="55">
        <v>0</v>
      </c>
      <c r="G515" s="55">
        <f t="shared" si="802"/>
        <v>0</v>
      </c>
      <c r="H515" s="55">
        <v>0</v>
      </c>
      <c r="I515" s="55">
        <f t="shared" si="803"/>
        <v>0</v>
      </c>
      <c r="J515" s="55">
        <v>0</v>
      </c>
      <c r="K515" s="55">
        <f t="shared" si="804"/>
        <v>0</v>
      </c>
      <c r="L515" s="56"/>
      <c r="M515" s="41"/>
      <c r="N515" s="44" t="s">
        <v>16</v>
      </c>
      <c r="O515" s="43"/>
      <c r="P515" s="43"/>
      <c r="Q515" s="90">
        <f t="shared" si="805"/>
        <v>0</v>
      </c>
      <c r="R515" s="43"/>
      <c r="S515" s="90">
        <f t="shared" si="811"/>
        <v>0</v>
      </c>
      <c r="T515" s="43"/>
      <c r="U515" s="90">
        <f t="shared" si="812"/>
        <v>0</v>
      </c>
      <c r="W515" s="138"/>
    </row>
    <row r="516" spans="1:46" ht="19.5" hidden="1" customHeight="1" outlineLevel="1" x14ac:dyDescent="0.25">
      <c r="A516" s="36"/>
      <c r="B516" s="22"/>
      <c r="C516" s="16" t="s">
        <v>22</v>
      </c>
      <c r="D516" s="53"/>
      <c r="E516" s="57">
        <v>0</v>
      </c>
      <c r="F516" s="57">
        <v>0</v>
      </c>
      <c r="G516" s="57">
        <f t="shared" si="802"/>
        <v>0</v>
      </c>
      <c r="H516" s="57">
        <v>0</v>
      </c>
      <c r="I516" s="57">
        <f t="shared" si="803"/>
        <v>0</v>
      </c>
      <c r="J516" s="57">
        <v>0</v>
      </c>
      <c r="K516" s="57">
        <f t="shared" si="804"/>
        <v>0</v>
      </c>
      <c r="M516" s="58"/>
      <c r="N516" s="59" t="s">
        <v>17</v>
      </c>
      <c r="O516" s="60">
        <v>0</v>
      </c>
      <c r="P516" s="60">
        <v>0</v>
      </c>
      <c r="Q516" s="92">
        <f t="shared" si="805"/>
        <v>0</v>
      </c>
      <c r="R516" s="60">
        <v>0</v>
      </c>
      <c r="S516" s="92">
        <f t="shared" si="811"/>
        <v>0</v>
      </c>
      <c r="T516" s="60">
        <v>0</v>
      </c>
      <c r="U516" s="92">
        <f t="shared" si="812"/>
        <v>0</v>
      </c>
      <c r="W516" s="138"/>
    </row>
    <row r="517" spans="1:46" ht="19.5" hidden="1" customHeight="1" outlineLevel="1" x14ac:dyDescent="0.25">
      <c r="A517" s="36"/>
      <c r="B517" s="22"/>
      <c r="C517" s="16" t="s">
        <v>31</v>
      </c>
      <c r="D517" s="53"/>
      <c r="E517" s="55">
        <v>0</v>
      </c>
      <c r="F517" s="55">
        <v>0</v>
      </c>
      <c r="G517" s="55">
        <f t="shared" si="802"/>
        <v>0</v>
      </c>
      <c r="H517" s="55">
        <v>0</v>
      </c>
      <c r="I517" s="55">
        <f t="shared" si="803"/>
        <v>0</v>
      </c>
      <c r="J517" s="55">
        <v>0</v>
      </c>
      <c r="K517" s="55">
        <f t="shared" si="804"/>
        <v>0</v>
      </c>
      <c r="L517" s="56"/>
      <c r="M517" s="61" t="s">
        <v>29</v>
      </c>
      <c r="N517" s="62"/>
      <c r="O517" s="52">
        <v>0</v>
      </c>
      <c r="P517" s="52">
        <v>0</v>
      </c>
      <c r="Q517" s="52">
        <f t="shared" si="805"/>
        <v>0</v>
      </c>
      <c r="R517" s="52">
        <v>0</v>
      </c>
      <c r="S517" s="52">
        <f t="shared" si="811"/>
        <v>0</v>
      </c>
      <c r="T517" s="52">
        <v>0</v>
      </c>
      <c r="U517" s="52">
        <f t="shared" si="812"/>
        <v>0</v>
      </c>
      <c r="W517" s="138"/>
    </row>
    <row r="518" spans="1:46" ht="19.5" hidden="1" customHeight="1" outlineLevel="1" x14ac:dyDescent="0.25">
      <c r="B518" s="22"/>
      <c r="C518" s="16" t="s">
        <v>35</v>
      </c>
      <c r="D518" s="53"/>
      <c r="E518" s="57">
        <v>0</v>
      </c>
      <c r="F518" s="57">
        <v>0</v>
      </c>
      <c r="G518" s="57">
        <f t="shared" si="802"/>
        <v>0</v>
      </c>
      <c r="H518" s="57">
        <v>0</v>
      </c>
      <c r="I518" s="57">
        <f t="shared" si="803"/>
        <v>0</v>
      </c>
      <c r="J518" s="57">
        <v>0</v>
      </c>
      <c r="K518" s="57">
        <f t="shared" si="804"/>
        <v>0</v>
      </c>
      <c r="L518" s="51"/>
      <c r="M518" s="63" t="s">
        <v>28</v>
      </c>
      <c r="N518" s="64"/>
      <c r="O518" s="52">
        <v>0</v>
      </c>
      <c r="P518" s="52">
        <v>0</v>
      </c>
      <c r="Q518" s="52">
        <f t="shared" si="805"/>
        <v>0</v>
      </c>
      <c r="R518" s="52">
        <v>0</v>
      </c>
      <c r="S518" s="52">
        <f t="shared" si="811"/>
        <v>0</v>
      </c>
      <c r="T518" s="52">
        <v>0</v>
      </c>
      <c r="U518" s="52">
        <f t="shared" si="812"/>
        <v>0</v>
      </c>
      <c r="W518" s="138"/>
    </row>
    <row r="519" spans="1:46" ht="19.5" hidden="1" customHeight="1" outlineLevel="1" thickBot="1" x14ac:dyDescent="0.3">
      <c r="B519" s="65"/>
      <c r="C519" s="66" t="s">
        <v>123</v>
      </c>
      <c r="D519" s="66"/>
      <c r="E519" s="67">
        <v>0</v>
      </c>
      <c r="F519" s="67">
        <v>0</v>
      </c>
      <c r="G519" s="67">
        <f t="shared" si="802"/>
        <v>0</v>
      </c>
      <c r="H519" s="67">
        <v>0</v>
      </c>
      <c r="I519" s="67">
        <f t="shared" si="803"/>
        <v>0</v>
      </c>
      <c r="J519" s="67">
        <v>0</v>
      </c>
      <c r="K519" s="67">
        <f t="shared" si="804"/>
        <v>0</v>
      </c>
      <c r="L519" s="51"/>
      <c r="M519" s="68" t="s">
        <v>123</v>
      </c>
      <c r="N519" s="69"/>
      <c r="O519" s="70">
        <v>0</v>
      </c>
      <c r="P519" s="70">
        <v>0</v>
      </c>
      <c r="Q519" s="93">
        <f t="shared" si="805"/>
        <v>0</v>
      </c>
      <c r="R519" s="70">
        <v>0</v>
      </c>
      <c r="S519" s="93">
        <f t="shared" si="811"/>
        <v>0</v>
      </c>
      <c r="T519" s="70">
        <v>0</v>
      </c>
      <c r="U519" s="93">
        <f t="shared" si="812"/>
        <v>0</v>
      </c>
      <c r="W519" s="138"/>
    </row>
    <row r="520" spans="1:46" s="13" customFormat="1" ht="19.5" hidden="1" customHeight="1" outlineLevel="1" thickBot="1" x14ac:dyDescent="0.25">
      <c r="B520" s="15" t="s">
        <v>14</v>
      </c>
      <c r="C520" s="16"/>
      <c r="D520" s="53"/>
      <c r="E520" s="55">
        <f t="shared" ref="E520:F520" si="813">SUM(E514:E519)+E507</f>
        <v>0</v>
      </c>
      <c r="F520" s="55">
        <f t="shared" si="813"/>
        <v>0</v>
      </c>
      <c r="G520" s="55">
        <f>SUM(G514:G519)+G507</f>
        <v>0</v>
      </c>
      <c r="H520" s="55">
        <f t="shared" ref="H520:J520" si="814">SUM(H514:H519)+H507</f>
        <v>0</v>
      </c>
      <c r="I520" s="55">
        <f>SUM(I514:I519)+I507</f>
        <v>0</v>
      </c>
      <c r="J520" s="55">
        <f t="shared" si="814"/>
        <v>0</v>
      </c>
      <c r="K520" s="55">
        <f>SUM(K514:K519)+K507</f>
        <v>0</v>
      </c>
      <c r="L520" s="71"/>
      <c r="M520" s="72" t="s">
        <v>18</v>
      </c>
      <c r="N520" s="87"/>
      <c r="O520" s="52">
        <f t="shared" ref="O520:Q520" si="815">+O518+O513+O507+O517+O519</f>
        <v>0</v>
      </c>
      <c r="P520" s="52">
        <f t="shared" si="815"/>
        <v>0</v>
      </c>
      <c r="Q520" s="52">
        <f t="shared" si="815"/>
        <v>0</v>
      </c>
      <c r="R520" s="52">
        <f t="shared" ref="R520:S520" si="816">+R518+R513+R507+R517+R519</f>
        <v>0</v>
      </c>
      <c r="S520" s="52">
        <f t="shared" si="816"/>
        <v>0</v>
      </c>
      <c r="T520" s="52">
        <f t="shared" ref="T520:U520" si="817">+T518+T513+T507+T517+T519</f>
        <v>0</v>
      </c>
      <c r="U520" s="52">
        <f t="shared" si="817"/>
        <v>0</v>
      </c>
      <c r="V520" s="6"/>
      <c r="W520" s="142"/>
      <c r="X520" s="74">
        <f>+Q520-G520</f>
        <v>0</v>
      </c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</row>
    <row r="521" spans="1:46" s="13" customFormat="1" ht="25.5" hidden="1" customHeight="1" outlineLevel="1" x14ac:dyDescent="0.2">
      <c r="B521" s="76" t="s">
        <v>65</v>
      </c>
      <c r="C521" s="77" t="s">
        <v>54</v>
      </c>
      <c r="D521" s="78"/>
      <c r="E521" s="77"/>
      <c r="F521" s="77"/>
      <c r="G521" s="77"/>
      <c r="H521" s="77"/>
      <c r="I521" s="77"/>
      <c r="J521" s="77"/>
      <c r="K521" s="77"/>
      <c r="L521" s="77"/>
      <c r="M521" s="78"/>
      <c r="N521" s="79"/>
      <c r="O521" s="79"/>
      <c r="P521" s="79"/>
      <c r="Q521" s="79"/>
      <c r="R521" s="79"/>
      <c r="S521" s="79"/>
      <c r="T521" s="79"/>
      <c r="U521" s="79"/>
      <c r="W521" s="142"/>
      <c r="X521" s="6"/>
    </row>
    <row r="522" spans="1:46" ht="40.5" hidden="1" customHeight="1" outlineLevel="1" x14ac:dyDescent="0.25">
      <c r="B522" s="81" t="s">
        <v>0</v>
      </c>
      <c r="C522" s="82"/>
      <c r="D522" s="83"/>
      <c r="E522" s="84" t="str">
        <f t="shared" ref="E522:K522" si="818">+E$6</f>
        <v>Eredeti előirányzat
2026. év</v>
      </c>
      <c r="F522" s="84" t="str">
        <f t="shared" si="818"/>
        <v>1. változtatás
adatai</v>
      </c>
      <c r="G522" s="84" t="str">
        <f t="shared" si="818"/>
        <v>1. Módosított előirányzat
2026. év</v>
      </c>
      <c r="H522" s="84" t="str">
        <f t="shared" si="818"/>
        <v>változás: 2.</v>
      </c>
      <c r="I522" s="84" t="str">
        <f t="shared" si="818"/>
        <v>2. Módosított előirányzat
2026. év</v>
      </c>
      <c r="J522" s="84" t="str">
        <f t="shared" si="818"/>
        <v>módosításás: 3.</v>
      </c>
      <c r="K522" s="84" t="str">
        <f t="shared" si="818"/>
        <v>3. Módosított előirányzat
2026. év</v>
      </c>
      <c r="L522" s="85"/>
      <c r="M522" s="63" t="s">
        <v>1</v>
      </c>
      <c r="N522" s="86"/>
      <c r="O522" s="84" t="str">
        <f t="shared" ref="O522:U522" si="819">+O$6</f>
        <v>Eredeti előirányzat
2026. év</v>
      </c>
      <c r="P522" s="84" t="str">
        <f t="shared" si="819"/>
        <v>1. változtatás
adatai</v>
      </c>
      <c r="Q522" s="84" t="str">
        <f t="shared" si="819"/>
        <v>1. Módosított előirányzat
2026. év</v>
      </c>
      <c r="R522" s="84" t="str">
        <f t="shared" si="819"/>
        <v>változás: 2.</v>
      </c>
      <c r="S522" s="84" t="str">
        <f t="shared" si="819"/>
        <v>2. Módosított előirányzat
2026. év</v>
      </c>
      <c r="T522" s="84" t="str">
        <f t="shared" si="819"/>
        <v>módosítás: 3.</v>
      </c>
      <c r="U522" s="84" t="str">
        <f t="shared" si="819"/>
        <v>3. Módosított előirányzat
2026. év</v>
      </c>
      <c r="W522" s="138"/>
    </row>
    <row r="523" spans="1:46" ht="19.5" hidden="1" customHeight="1" outlineLevel="1" x14ac:dyDescent="0.25">
      <c r="B523" s="22"/>
      <c r="C523" s="16" t="s">
        <v>2</v>
      </c>
      <c r="D523" s="23"/>
      <c r="E523" s="24">
        <f t="shared" ref="E523:G523" si="820">+E524+E525+E526+E527</f>
        <v>0</v>
      </c>
      <c r="F523" s="24">
        <f t="shared" si="820"/>
        <v>0</v>
      </c>
      <c r="G523" s="24">
        <f t="shared" si="820"/>
        <v>0</v>
      </c>
      <c r="H523" s="24">
        <f t="shared" ref="H523:I523" si="821">+H524+H525+H526+H527</f>
        <v>0</v>
      </c>
      <c r="I523" s="24">
        <f t="shared" si="821"/>
        <v>0</v>
      </c>
      <c r="J523" s="24">
        <f t="shared" ref="J523:K523" si="822">+J524+J525+J526+J527</f>
        <v>0</v>
      </c>
      <c r="K523" s="24">
        <f t="shared" si="822"/>
        <v>0</v>
      </c>
      <c r="L523" s="25"/>
      <c r="M523" s="26" t="s">
        <v>3</v>
      </c>
      <c r="N523" s="27"/>
      <c r="O523" s="28">
        <f t="shared" ref="O523:Q523" si="823">SUM(O524:O528)</f>
        <v>0</v>
      </c>
      <c r="P523" s="28">
        <f t="shared" si="823"/>
        <v>0</v>
      </c>
      <c r="Q523" s="88">
        <f t="shared" si="823"/>
        <v>0</v>
      </c>
      <c r="R523" s="28">
        <f t="shared" ref="R523:S523" si="824">SUM(R524:R528)</f>
        <v>0</v>
      </c>
      <c r="S523" s="88">
        <f t="shared" si="824"/>
        <v>0</v>
      </c>
      <c r="T523" s="28">
        <f t="shared" ref="T523:U523" si="825">SUM(T524:T528)</f>
        <v>0</v>
      </c>
      <c r="U523" s="88">
        <f t="shared" si="825"/>
        <v>0</v>
      </c>
      <c r="W523" s="138"/>
      <c r="X523" s="13"/>
    </row>
    <row r="524" spans="1:46" ht="19.5" hidden="1" customHeight="1" outlineLevel="1" x14ac:dyDescent="0.25">
      <c r="B524" s="29"/>
      <c r="C524" s="30" t="s">
        <v>4</v>
      </c>
      <c r="D524" s="30"/>
      <c r="E524" s="31"/>
      <c r="F524" s="31"/>
      <c r="G524" s="31">
        <f>+E524+F524</f>
        <v>0</v>
      </c>
      <c r="H524" s="31"/>
      <c r="I524" s="31">
        <f>+G524+H524</f>
        <v>0</v>
      </c>
      <c r="J524" s="31"/>
      <c r="K524" s="31">
        <f>+I524+J524</f>
        <v>0</v>
      </c>
      <c r="L524" s="32"/>
      <c r="M524" s="33"/>
      <c r="N524" s="34" t="s">
        <v>6</v>
      </c>
      <c r="O524" s="35">
        <v>0</v>
      </c>
      <c r="P524" s="35">
        <v>0</v>
      </c>
      <c r="Q524" s="89">
        <f>+O524+P524</f>
        <v>0</v>
      </c>
      <c r="R524" s="35">
        <v>0</v>
      </c>
      <c r="S524" s="89">
        <f>+Q524+R524</f>
        <v>0</v>
      </c>
      <c r="T524" s="35">
        <v>0</v>
      </c>
      <c r="U524" s="89">
        <f>+S524+T524</f>
        <v>0</v>
      </c>
      <c r="W524" s="138"/>
    </row>
    <row r="525" spans="1:46" ht="23.25" hidden="1" customHeight="1" outlineLevel="1" x14ac:dyDescent="0.25">
      <c r="A525" s="36"/>
      <c r="B525" s="37"/>
      <c r="C525" s="38" t="s">
        <v>5</v>
      </c>
      <c r="D525" s="39"/>
      <c r="E525" s="40">
        <v>0</v>
      </c>
      <c r="F525" s="40">
        <v>0</v>
      </c>
      <c r="G525" s="40">
        <f t="shared" ref="G525:G535" si="826">+E525+F525</f>
        <v>0</v>
      </c>
      <c r="H525" s="40">
        <v>0</v>
      </c>
      <c r="I525" s="40">
        <f t="shared" ref="I525:I535" si="827">+G525+H525</f>
        <v>0</v>
      </c>
      <c r="J525" s="40">
        <v>0</v>
      </c>
      <c r="K525" s="40">
        <f t="shared" ref="K525:K535" si="828">+I525+J525</f>
        <v>0</v>
      </c>
      <c r="L525" s="32"/>
      <c r="M525" s="41"/>
      <c r="N525" s="42" t="s">
        <v>8</v>
      </c>
      <c r="O525" s="43">
        <v>0</v>
      </c>
      <c r="P525" s="43">
        <v>0</v>
      </c>
      <c r="Q525" s="90">
        <f>+O525+P525</f>
        <v>0</v>
      </c>
      <c r="R525" s="43">
        <v>0</v>
      </c>
      <c r="S525" s="90">
        <f>+Q525+R525</f>
        <v>0</v>
      </c>
      <c r="T525" s="43">
        <v>0</v>
      </c>
      <c r="U525" s="90">
        <f>+S525+T525</f>
        <v>0</v>
      </c>
      <c r="W525" s="138"/>
    </row>
    <row r="526" spans="1:46" ht="19.5" hidden="1" customHeight="1" outlineLevel="1" x14ac:dyDescent="0.25">
      <c r="A526" s="36"/>
      <c r="B526" s="37"/>
      <c r="C526" s="38" t="s">
        <v>7</v>
      </c>
      <c r="D526" s="39"/>
      <c r="E526" s="40"/>
      <c r="F526" s="40"/>
      <c r="G526" s="40">
        <f t="shared" si="826"/>
        <v>0</v>
      </c>
      <c r="H526" s="40"/>
      <c r="I526" s="40">
        <f t="shared" si="827"/>
        <v>0</v>
      </c>
      <c r="J526" s="40"/>
      <c r="K526" s="40">
        <f t="shared" si="828"/>
        <v>0</v>
      </c>
      <c r="L526" s="32"/>
      <c r="M526" s="41"/>
      <c r="N526" s="44" t="s">
        <v>9</v>
      </c>
      <c r="O526" s="43">
        <v>0</v>
      </c>
      <c r="P526" s="43">
        <v>0</v>
      </c>
      <c r="Q526" s="90">
        <f t="shared" ref="Q526:Q535" si="829">+O526+P526</f>
        <v>0</v>
      </c>
      <c r="R526" s="43">
        <v>0</v>
      </c>
      <c r="S526" s="90">
        <f t="shared" ref="S526:S528" si="830">+Q526+R526</f>
        <v>0</v>
      </c>
      <c r="T526" s="43">
        <v>0</v>
      </c>
      <c r="U526" s="90">
        <f t="shared" ref="U526:U528" si="831">+S526+T526</f>
        <v>0</v>
      </c>
      <c r="W526" s="138"/>
    </row>
    <row r="527" spans="1:46" ht="19.5" hidden="1" customHeight="1" outlineLevel="1" x14ac:dyDescent="0.25">
      <c r="A527" s="36"/>
      <c r="B527" s="37"/>
      <c r="C527" s="38" t="s">
        <v>21</v>
      </c>
      <c r="D527" s="39"/>
      <c r="E527" s="40"/>
      <c r="F527" s="40"/>
      <c r="G527" s="40">
        <f t="shared" si="826"/>
        <v>0</v>
      </c>
      <c r="H527" s="40"/>
      <c r="I527" s="40">
        <f t="shared" si="827"/>
        <v>0</v>
      </c>
      <c r="J527" s="40"/>
      <c r="K527" s="40">
        <f t="shared" si="828"/>
        <v>0</v>
      </c>
      <c r="L527" s="32"/>
      <c r="M527" s="41"/>
      <c r="N527" s="44" t="s">
        <v>11</v>
      </c>
      <c r="O527" s="43">
        <v>0</v>
      </c>
      <c r="P527" s="43">
        <v>0</v>
      </c>
      <c r="Q527" s="90">
        <f t="shared" si="829"/>
        <v>0</v>
      </c>
      <c r="R527" s="43">
        <v>0</v>
      </c>
      <c r="S527" s="90">
        <f t="shared" si="830"/>
        <v>0</v>
      </c>
      <c r="T527" s="43">
        <v>0</v>
      </c>
      <c r="U527" s="90">
        <f t="shared" si="831"/>
        <v>0</v>
      </c>
      <c r="W527" s="138"/>
    </row>
    <row r="528" spans="1:46" ht="19.5" hidden="1" customHeight="1" outlineLevel="1" x14ac:dyDescent="0.25">
      <c r="A528" s="36"/>
      <c r="B528" s="45"/>
      <c r="C528" s="46"/>
      <c r="D528" s="46"/>
      <c r="E528" s="47"/>
      <c r="F528" s="47"/>
      <c r="G528" s="47">
        <f t="shared" si="826"/>
        <v>0</v>
      </c>
      <c r="H528" s="47"/>
      <c r="I528" s="47">
        <f t="shared" si="827"/>
        <v>0</v>
      </c>
      <c r="J528" s="47"/>
      <c r="K528" s="47">
        <f t="shared" si="828"/>
        <v>0</v>
      </c>
      <c r="L528" s="32"/>
      <c r="M528" s="48"/>
      <c r="N528" s="49" t="s">
        <v>12</v>
      </c>
      <c r="O528" s="50">
        <v>0</v>
      </c>
      <c r="P528" s="50">
        <v>0</v>
      </c>
      <c r="Q528" s="91">
        <f t="shared" si="829"/>
        <v>0</v>
      </c>
      <c r="R528" s="50">
        <v>0</v>
      </c>
      <c r="S528" s="91">
        <f t="shared" si="830"/>
        <v>0</v>
      </c>
      <c r="T528" s="50">
        <v>0</v>
      </c>
      <c r="U528" s="91">
        <f t="shared" si="831"/>
        <v>0</v>
      </c>
      <c r="W528" s="138"/>
    </row>
    <row r="529" spans="1:46" ht="19.5" hidden="1" customHeight="1" outlineLevel="1" x14ac:dyDescent="0.25">
      <c r="A529" s="36"/>
      <c r="B529" s="45"/>
      <c r="C529" s="46"/>
      <c r="D529" s="46"/>
      <c r="E529" s="47"/>
      <c r="F529" s="47"/>
      <c r="G529" s="47">
        <f t="shared" si="826"/>
        <v>0</v>
      </c>
      <c r="H529" s="47"/>
      <c r="I529" s="47">
        <f t="shared" si="827"/>
        <v>0</v>
      </c>
      <c r="J529" s="47"/>
      <c r="K529" s="47">
        <f t="shared" si="828"/>
        <v>0</v>
      </c>
      <c r="L529" s="51"/>
      <c r="M529" s="26" t="s">
        <v>13</v>
      </c>
      <c r="N529" s="27"/>
      <c r="O529" s="52">
        <f t="shared" ref="O529:Q529" si="832">SUM(O530:O532)</f>
        <v>0</v>
      </c>
      <c r="P529" s="52">
        <f t="shared" si="832"/>
        <v>0</v>
      </c>
      <c r="Q529" s="52">
        <f t="shared" si="832"/>
        <v>0</v>
      </c>
      <c r="R529" s="52">
        <f t="shared" ref="R529:S529" si="833">SUM(R530:R532)</f>
        <v>0</v>
      </c>
      <c r="S529" s="52">
        <f t="shared" si="833"/>
        <v>0</v>
      </c>
      <c r="T529" s="52">
        <f t="shared" ref="T529:U529" si="834">SUM(T530:T532)</f>
        <v>0</v>
      </c>
      <c r="U529" s="52">
        <f t="shared" si="834"/>
        <v>0</v>
      </c>
      <c r="W529" s="138"/>
    </row>
    <row r="530" spans="1:46" ht="19.5" hidden="1" customHeight="1" outlineLevel="1" x14ac:dyDescent="0.25">
      <c r="A530" s="36"/>
      <c r="B530" s="22"/>
      <c r="C530" s="16" t="s">
        <v>10</v>
      </c>
      <c r="D530" s="53"/>
      <c r="E530" s="54">
        <f>149-149</f>
        <v>0</v>
      </c>
      <c r="F530" s="54">
        <f>149-149</f>
        <v>0</v>
      </c>
      <c r="G530" s="54">
        <f t="shared" si="826"/>
        <v>0</v>
      </c>
      <c r="H530" s="54">
        <f>149-149</f>
        <v>0</v>
      </c>
      <c r="I530" s="54">
        <f t="shared" si="827"/>
        <v>0</v>
      </c>
      <c r="J530" s="54">
        <f>149-149</f>
        <v>0</v>
      </c>
      <c r="K530" s="54">
        <f t="shared" si="828"/>
        <v>0</v>
      </c>
      <c r="L530" s="25"/>
      <c r="M530" s="33"/>
      <c r="N530" s="34" t="s">
        <v>15</v>
      </c>
      <c r="O530" s="35">
        <v>0</v>
      </c>
      <c r="P530" s="35">
        <v>0</v>
      </c>
      <c r="Q530" s="89">
        <f t="shared" si="829"/>
        <v>0</v>
      </c>
      <c r="R530" s="35">
        <v>0</v>
      </c>
      <c r="S530" s="89">
        <f t="shared" ref="S530:S535" si="835">+Q530+R530</f>
        <v>0</v>
      </c>
      <c r="T530" s="35">
        <v>0</v>
      </c>
      <c r="U530" s="89">
        <f t="shared" ref="U530:U535" si="836">+S530+T530</f>
        <v>0</v>
      </c>
      <c r="W530" s="138"/>
    </row>
    <row r="531" spans="1:46" ht="19.5" hidden="1" customHeight="1" outlineLevel="1" x14ac:dyDescent="0.25">
      <c r="A531" s="36"/>
      <c r="B531" s="22"/>
      <c r="C531" s="16" t="s">
        <v>23</v>
      </c>
      <c r="D531" s="53"/>
      <c r="E531" s="55">
        <v>0</v>
      </c>
      <c r="F531" s="55">
        <v>0</v>
      </c>
      <c r="G531" s="55">
        <f t="shared" si="826"/>
        <v>0</v>
      </c>
      <c r="H531" s="55">
        <v>0</v>
      </c>
      <c r="I531" s="55">
        <f t="shared" si="827"/>
        <v>0</v>
      </c>
      <c r="J531" s="55">
        <v>0</v>
      </c>
      <c r="K531" s="55">
        <f t="shared" si="828"/>
        <v>0</v>
      </c>
      <c r="L531" s="56"/>
      <c r="M531" s="41"/>
      <c r="N531" s="44" t="s">
        <v>16</v>
      </c>
      <c r="O531" s="43">
        <v>0</v>
      </c>
      <c r="P531" s="43">
        <v>0</v>
      </c>
      <c r="Q531" s="90">
        <f t="shared" si="829"/>
        <v>0</v>
      </c>
      <c r="R531" s="43">
        <v>0</v>
      </c>
      <c r="S531" s="90">
        <f t="shared" si="835"/>
        <v>0</v>
      </c>
      <c r="T531" s="43">
        <v>0</v>
      </c>
      <c r="U531" s="90">
        <f t="shared" si="836"/>
        <v>0</v>
      </c>
      <c r="W531" s="138"/>
    </row>
    <row r="532" spans="1:46" ht="19.5" hidden="1" customHeight="1" outlineLevel="1" x14ac:dyDescent="0.25">
      <c r="A532" s="36"/>
      <c r="B532" s="22"/>
      <c r="C532" s="16" t="s">
        <v>22</v>
      </c>
      <c r="D532" s="53"/>
      <c r="E532" s="57">
        <v>0</v>
      </c>
      <c r="F532" s="57">
        <v>0</v>
      </c>
      <c r="G532" s="57">
        <f t="shared" si="826"/>
        <v>0</v>
      </c>
      <c r="H532" s="57">
        <v>0</v>
      </c>
      <c r="I532" s="57">
        <f t="shared" si="827"/>
        <v>0</v>
      </c>
      <c r="J532" s="57">
        <v>0</v>
      </c>
      <c r="K532" s="57">
        <f t="shared" si="828"/>
        <v>0</v>
      </c>
      <c r="M532" s="58"/>
      <c r="N532" s="59" t="s">
        <v>17</v>
      </c>
      <c r="O532" s="60">
        <v>0</v>
      </c>
      <c r="P532" s="60">
        <v>0</v>
      </c>
      <c r="Q532" s="92">
        <f t="shared" si="829"/>
        <v>0</v>
      </c>
      <c r="R532" s="60">
        <v>0</v>
      </c>
      <c r="S532" s="92">
        <f t="shared" si="835"/>
        <v>0</v>
      </c>
      <c r="T532" s="60">
        <v>0</v>
      </c>
      <c r="U532" s="92">
        <f t="shared" si="836"/>
        <v>0</v>
      </c>
      <c r="W532" s="138"/>
    </row>
    <row r="533" spans="1:46" ht="19.5" hidden="1" customHeight="1" outlineLevel="1" x14ac:dyDescent="0.25">
      <c r="A533" s="36"/>
      <c r="B533" s="22"/>
      <c r="C533" s="16" t="s">
        <v>31</v>
      </c>
      <c r="D533" s="53"/>
      <c r="E533" s="55">
        <v>0</v>
      </c>
      <c r="F533" s="55">
        <v>0</v>
      </c>
      <c r="G533" s="55">
        <f t="shared" si="826"/>
        <v>0</v>
      </c>
      <c r="H533" s="55">
        <v>0</v>
      </c>
      <c r="I533" s="55">
        <f t="shared" si="827"/>
        <v>0</v>
      </c>
      <c r="J533" s="55">
        <v>0</v>
      </c>
      <c r="K533" s="55">
        <f t="shared" si="828"/>
        <v>0</v>
      </c>
      <c r="L533" s="56"/>
      <c r="M533" s="61" t="s">
        <v>29</v>
      </c>
      <c r="N533" s="62"/>
      <c r="O533" s="52">
        <v>0</v>
      </c>
      <c r="P533" s="52">
        <v>0</v>
      </c>
      <c r="Q533" s="52">
        <f t="shared" si="829"/>
        <v>0</v>
      </c>
      <c r="R533" s="52">
        <v>0</v>
      </c>
      <c r="S533" s="52">
        <f t="shared" si="835"/>
        <v>0</v>
      </c>
      <c r="T533" s="52">
        <v>0</v>
      </c>
      <c r="U533" s="52">
        <f t="shared" si="836"/>
        <v>0</v>
      </c>
      <c r="W533" s="138"/>
    </row>
    <row r="534" spans="1:46" ht="19.5" hidden="1" customHeight="1" outlineLevel="1" x14ac:dyDescent="0.25">
      <c r="B534" s="22"/>
      <c r="C534" s="16" t="s">
        <v>35</v>
      </c>
      <c r="D534" s="53"/>
      <c r="E534" s="57">
        <v>0</v>
      </c>
      <c r="F534" s="57">
        <v>0</v>
      </c>
      <c r="G534" s="57">
        <f t="shared" si="826"/>
        <v>0</v>
      </c>
      <c r="H534" s="57">
        <v>0</v>
      </c>
      <c r="I534" s="57">
        <f t="shared" si="827"/>
        <v>0</v>
      </c>
      <c r="J534" s="57">
        <v>0</v>
      </c>
      <c r="K534" s="57">
        <f t="shared" si="828"/>
        <v>0</v>
      </c>
      <c r="L534" s="51"/>
      <c r="M534" s="63" t="s">
        <v>28</v>
      </c>
      <c r="N534" s="64"/>
      <c r="O534" s="52">
        <v>0</v>
      </c>
      <c r="P534" s="52">
        <v>0</v>
      </c>
      <c r="Q534" s="52">
        <f t="shared" si="829"/>
        <v>0</v>
      </c>
      <c r="R534" s="52">
        <v>0</v>
      </c>
      <c r="S534" s="52">
        <f t="shared" si="835"/>
        <v>0</v>
      </c>
      <c r="T534" s="52">
        <v>0</v>
      </c>
      <c r="U534" s="52">
        <f t="shared" si="836"/>
        <v>0</v>
      </c>
      <c r="W534" s="138"/>
    </row>
    <row r="535" spans="1:46" ht="19.5" hidden="1" customHeight="1" outlineLevel="1" thickBot="1" x14ac:dyDescent="0.3">
      <c r="B535" s="65"/>
      <c r="C535" s="66" t="s">
        <v>123</v>
      </c>
      <c r="D535" s="66"/>
      <c r="E535" s="67">
        <v>0</v>
      </c>
      <c r="F535" s="67">
        <v>0</v>
      </c>
      <c r="G535" s="67">
        <f t="shared" si="826"/>
        <v>0</v>
      </c>
      <c r="H535" s="67">
        <v>0</v>
      </c>
      <c r="I535" s="67">
        <f t="shared" si="827"/>
        <v>0</v>
      </c>
      <c r="J535" s="67">
        <v>0</v>
      </c>
      <c r="K535" s="67">
        <f t="shared" si="828"/>
        <v>0</v>
      </c>
      <c r="L535" s="51"/>
      <c r="M535" s="68" t="s">
        <v>123</v>
      </c>
      <c r="N535" s="69"/>
      <c r="O535" s="70">
        <v>0</v>
      </c>
      <c r="P535" s="70">
        <v>0</v>
      </c>
      <c r="Q535" s="93">
        <f t="shared" si="829"/>
        <v>0</v>
      </c>
      <c r="R535" s="70">
        <v>0</v>
      </c>
      <c r="S535" s="93">
        <f t="shared" si="835"/>
        <v>0</v>
      </c>
      <c r="T535" s="70">
        <v>0</v>
      </c>
      <c r="U535" s="93">
        <f t="shared" si="836"/>
        <v>0</v>
      </c>
      <c r="W535" s="138"/>
    </row>
    <row r="536" spans="1:46" s="13" customFormat="1" ht="19.5" hidden="1" customHeight="1" outlineLevel="1" thickBot="1" x14ac:dyDescent="0.25">
      <c r="B536" s="15" t="s">
        <v>14</v>
      </c>
      <c r="C536" s="16"/>
      <c r="D536" s="53"/>
      <c r="E536" s="55">
        <f t="shared" ref="E536:F536" si="837">SUM(E530:E535)+E523</f>
        <v>0</v>
      </c>
      <c r="F536" s="55">
        <f t="shared" si="837"/>
        <v>0</v>
      </c>
      <c r="G536" s="55">
        <f>SUM(G530:G535)+G523</f>
        <v>0</v>
      </c>
      <c r="H536" s="55">
        <f t="shared" ref="H536:J536" si="838">SUM(H530:H535)+H523</f>
        <v>0</v>
      </c>
      <c r="I536" s="55">
        <f>SUM(I530:I535)+I523</f>
        <v>0</v>
      </c>
      <c r="J536" s="55">
        <f t="shared" si="838"/>
        <v>0</v>
      </c>
      <c r="K536" s="55">
        <f>SUM(K530:K535)+K523</f>
        <v>0</v>
      </c>
      <c r="L536" s="71"/>
      <c r="M536" s="72" t="s">
        <v>18</v>
      </c>
      <c r="N536" s="87"/>
      <c r="O536" s="52">
        <f t="shared" ref="O536:Q536" si="839">+O534+O529+O523+O533+O535</f>
        <v>0</v>
      </c>
      <c r="P536" s="52">
        <f t="shared" si="839"/>
        <v>0</v>
      </c>
      <c r="Q536" s="52">
        <f t="shared" si="839"/>
        <v>0</v>
      </c>
      <c r="R536" s="52">
        <f t="shared" ref="R536:S536" si="840">+R534+R529+R523+R533+R535</f>
        <v>0</v>
      </c>
      <c r="S536" s="52">
        <f t="shared" si="840"/>
        <v>0</v>
      </c>
      <c r="T536" s="52">
        <f t="shared" ref="T536:U536" si="841">+T534+T529+T523+T533+T535</f>
        <v>0</v>
      </c>
      <c r="U536" s="52">
        <f t="shared" si="841"/>
        <v>0</v>
      </c>
      <c r="V536" s="6"/>
      <c r="W536" s="142"/>
      <c r="X536" s="74">
        <f>+Q536-G536</f>
        <v>0</v>
      </c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</row>
    <row r="537" spans="1:46" s="13" customFormat="1" ht="25.5" hidden="1" customHeight="1" outlineLevel="1" x14ac:dyDescent="0.2">
      <c r="B537" s="132" t="s">
        <v>55</v>
      </c>
      <c r="C537" s="77" t="s">
        <v>24</v>
      </c>
      <c r="D537" s="78"/>
      <c r="E537" s="77"/>
      <c r="F537" s="77"/>
      <c r="G537" s="77"/>
      <c r="H537" s="77"/>
      <c r="I537" s="77"/>
      <c r="J537" s="77"/>
      <c r="K537" s="77"/>
      <c r="L537" s="77"/>
      <c r="M537" s="78"/>
      <c r="N537" s="79"/>
      <c r="O537" s="79"/>
      <c r="P537" s="79"/>
      <c r="Q537" s="79"/>
      <c r="R537" s="79"/>
      <c r="S537" s="79"/>
      <c r="T537" s="79"/>
      <c r="U537" s="79"/>
      <c r="W537" s="142"/>
      <c r="X537" s="6"/>
    </row>
    <row r="538" spans="1:46" ht="40.5" hidden="1" customHeight="1" outlineLevel="1" x14ac:dyDescent="0.25">
      <c r="B538" s="81" t="s">
        <v>0</v>
      </c>
      <c r="C538" s="82"/>
      <c r="D538" s="83"/>
      <c r="E538" s="84" t="str">
        <f t="shared" ref="E538:K538" si="842">+E$6</f>
        <v>Eredeti előirányzat
2026. év</v>
      </c>
      <c r="F538" s="84" t="str">
        <f t="shared" si="842"/>
        <v>1. változtatás
adatai</v>
      </c>
      <c r="G538" s="84" t="str">
        <f t="shared" si="842"/>
        <v>1. Módosított előirányzat
2026. év</v>
      </c>
      <c r="H538" s="84" t="str">
        <f t="shared" si="842"/>
        <v>változás: 2.</v>
      </c>
      <c r="I538" s="84" t="str">
        <f t="shared" si="842"/>
        <v>2. Módosított előirányzat
2026. év</v>
      </c>
      <c r="J538" s="84" t="str">
        <f t="shared" si="842"/>
        <v>módosításás: 3.</v>
      </c>
      <c r="K538" s="84" t="str">
        <f t="shared" si="842"/>
        <v>3. Módosított előirányzat
2026. év</v>
      </c>
      <c r="L538" s="85"/>
      <c r="M538" s="63" t="s">
        <v>1</v>
      </c>
      <c r="N538" s="86"/>
      <c r="O538" s="84" t="str">
        <f t="shared" ref="O538:U538" si="843">+O$6</f>
        <v>Eredeti előirányzat
2026. év</v>
      </c>
      <c r="P538" s="84" t="str">
        <f t="shared" si="843"/>
        <v>1. változtatás
adatai</v>
      </c>
      <c r="Q538" s="84" t="str">
        <f t="shared" si="843"/>
        <v>1. Módosított előirányzat
2026. év</v>
      </c>
      <c r="R538" s="84" t="str">
        <f t="shared" si="843"/>
        <v>változás: 2.</v>
      </c>
      <c r="S538" s="84" t="str">
        <f t="shared" si="843"/>
        <v>2. Módosított előirányzat
2026. év</v>
      </c>
      <c r="T538" s="84" t="str">
        <f t="shared" si="843"/>
        <v>módosítás: 3.</v>
      </c>
      <c r="U538" s="84" t="str">
        <f t="shared" si="843"/>
        <v>3. Módosított előirányzat
2026. év</v>
      </c>
      <c r="W538" s="138"/>
    </row>
    <row r="539" spans="1:46" ht="19.5" hidden="1" customHeight="1" outlineLevel="1" x14ac:dyDescent="0.25">
      <c r="B539" s="22"/>
      <c r="C539" s="16" t="s">
        <v>2</v>
      </c>
      <c r="D539" s="23"/>
      <c r="E539" s="24">
        <f t="shared" ref="E539:G539" si="844">+E540+E541+E542+E543</f>
        <v>0</v>
      </c>
      <c r="F539" s="24">
        <f t="shared" si="844"/>
        <v>0</v>
      </c>
      <c r="G539" s="24">
        <f t="shared" si="844"/>
        <v>0</v>
      </c>
      <c r="H539" s="24">
        <f t="shared" ref="H539:I539" si="845">+H540+H541+H542+H543</f>
        <v>0</v>
      </c>
      <c r="I539" s="24">
        <f t="shared" si="845"/>
        <v>0</v>
      </c>
      <c r="J539" s="24">
        <f t="shared" ref="J539:K539" si="846">+J540+J541+J542+J543</f>
        <v>0</v>
      </c>
      <c r="K539" s="24">
        <f t="shared" si="846"/>
        <v>0</v>
      </c>
      <c r="L539" s="25"/>
      <c r="M539" s="26" t="s">
        <v>3</v>
      </c>
      <c r="N539" s="27"/>
      <c r="O539" s="28">
        <f t="shared" ref="O539:Q539" si="847">SUM(O540:O544)</f>
        <v>0</v>
      </c>
      <c r="P539" s="28">
        <f t="shared" si="847"/>
        <v>0</v>
      </c>
      <c r="Q539" s="88">
        <f t="shared" si="847"/>
        <v>0</v>
      </c>
      <c r="R539" s="28">
        <f t="shared" ref="R539:S539" si="848">SUM(R540:R544)</f>
        <v>0</v>
      </c>
      <c r="S539" s="88">
        <f t="shared" si="848"/>
        <v>0</v>
      </c>
      <c r="T539" s="28">
        <f t="shared" ref="T539:U539" si="849">SUM(T540:T544)</f>
        <v>0</v>
      </c>
      <c r="U539" s="88">
        <f t="shared" si="849"/>
        <v>0</v>
      </c>
      <c r="W539" s="138"/>
      <c r="X539" s="13"/>
    </row>
    <row r="540" spans="1:46" ht="19.5" hidden="1" customHeight="1" outlineLevel="1" x14ac:dyDescent="0.25">
      <c r="B540" s="29"/>
      <c r="C540" s="30" t="s">
        <v>4</v>
      </c>
      <c r="D540" s="30"/>
      <c r="E540" s="31"/>
      <c r="F540" s="31"/>
      <c r="G540" s="31">
        <f>+E540+F540</f>
        <v>0</v>
      </c>
      <c r="H540" s="31"/>
      <c r="I540" s="31">
        <f>+G540+H540</f>
        <v>0</v>
      </c>
      <c r="J540" s="31"/>
      <c r="K540" s="31">
        <f>+I540+J540</f>
        <v>0</v>
      </c>
      <c r="L540" s="32"/>
      <c r="M540" s="33"/>
      <c r="N540" s="34" t="s">
        <v>6</v>
      </c>
      <c r="O540" s="35">
        <v>0</v>
      </c>
      <c r="P540" s="35">
        <v>0</v>
      </c>
      <c r="Q540" s="89">
        <f>+O540+P540</f>
        <v>0</v>
      </c>
      <c r="R540" s="35">
        <v>0</v>
      </c>
      <c r="S540" s="89">
        <f>+Q540+R540</f>
        <v>0</v>
      </c>
      <c r="T540" s="35">
        <v>0</v>
      </c>
      <c r="U540" s="89">
        <f>+S540+T540</f>
        <v>0</v>
      </c>
      <c r="W540" s="138"/>
    </row>
    <row r="541" spans="1:46" ht="23.25" hidden="1" customHeight="1" outlineLevel="1" x14ac:dyDescent="0.25">
      <c r="A541" s="36"/>
      <c r="B541" s="37"/>
      <c r="C541" s="38" t="s">
        <v>5</v>
      </c>
      <c r="D541" s="39"/>
      <c r="E541" s="40">
        <v>0</v>
      </c>
      <c r="F541" s="40">
        <v>0</v>
      </c>
      <c r="G541" s="40">
        <f t="shared" ref="G541:G551" si="850">+E541+F541</f>
        <v>0</v>
      </c>
      <c r="H541" s="40">
        <v>0</v>
      </c>
      <c r="I541" s="40">
        <f t="shared" ref="I541:I551" si="851">+G541+H541</f>
        <v>0</v>
      </c>
      <c r="J541" s="40">
        <v>0</v>
      </c>
      <c r="K541" s="40">
        <f t="shared" ref="K541:K551" si="852">+I541+J541</f>
        <v>0</v>
      </c>
      <c r="L541" s="32"/>
      <c r="M541" s="41"/>
      <c r="N541" s="42" t="s">
        <v>8</v>
      </c>
      <c r="O541" s="43">
        <v>0</v>
      </c>
      <c r="P541" s="43">
        <v>0</v>
      </c>
      <c r="Q541" s="90">
        <f>+O541+P541</f>
        <v>0</v>
      </c>
      <c r="R541" s="43">
        <v>0</v>
      </c>
      <c r="S541" s="90">
        <f>+Q541+R541</f>
        <v>0</v>
      </c>
      <c r="T541" s="43">
        <v>0</v>
      </c>
      <c r="U541" s="90">
        <f>+S541+T541</f>
        <v>0</v>
      </c>
      <c r="W541" s="138"/>
    </row>
    <row r="542" spans="1:46" ht="19.5" hidden="1" customHeight="1" outlineLevel="1" x14ac:dyDescent="0.25">
      <c r="A542" s="36"/>
      <c r="B542" s="37"/>
      <c r="C542" s="38" t="s">
        <v>7</v>
      </c>
      <c r="D542" s="39"/>
      <c r="E542" s="40"/>
      <c r="F542" s="40"/>
      <c r="G542" s="40">
        <f t="shared" si="850"/>
        <v>0</v>
      </c>
      <c r="H542" s="40"/>
      <c r="I542" s="40">
        <f t="shared" si="851"/>
        <v>0</v>
      </c>
      <c r="J542" s="40"/>
      <c r="K542" s="40">
        <f t="shared" si="852"/>
        <v>0</v>
      </c>
      <c r="L542" s="32"/>
      <c r="M542" s="41"/>
      <c r="N542" s="44" t="s">
        <v>9</v>
      </c>
      <c r="O542" s="43">
        <v>0</v>
      </c>
      <c r="P542" s="43">
        <v>0</v>
      </c>
      <c r="Q542" s="90">
        <f t="shared" ref="Q542:Q544" si="853">+O542+P542</f>
        <v>0</v>
      </c>
      <c r="R542" s="43">
        <v>0</v>
      </c>
      <c r="S542" s="90">
        <f t="shared" ref="S542:S544" si="854">+Q542+R542</f>
        <v>0</v>
      </c>
      <c r="T542" s="43">
        <v>0</v>
      </c>
      <c r="U542" s="90">
        <f t="shared" ref="U542:U544" si="855">+S542+T542</f>
        <v>0</v>
      </c>
      <c r="W542" s="138"/>
    </row>
    <row r="543" spans="1:46" ht="19.5" hidden="1" customHeight="1" outlineLevel="1" x14ac:dyDescent="0.25">
      <c r="A543" s="36"/>
      <c r="B543" s="37"/>
      <c r="C543" s="38" t="s">
        <v>21</v>
      </c>
      <c r="D543" s="39"/>
      <c r="E543" s="40"/>
      <c r="F543" s="40"/>
      <c r="G543" s="40">
        <f t="shared" si="850"/>
        <v>0</v>
      </c>
      <c r="H543" s="40"/>
      <c r="I543" s="40">
        <f t="shared" si="851"/>
        <v>0</v>
      </c>
      <c r="J543" s="40"/>
      <c r="K543" s="40">
        <f t="shared" si="852"/>
        <v>0</v>
      </c>
      <c r="L543" s="32"/>
      <c r="M543" s="41"/>
      <c r="N543" s="44" t="s">
        <v>11</v>
      </c>
      <c r="O543" s="43"/>
      <c r="P543" s="43"/>
      <c r="Q543" s="90">
        <f t="shared" si="853"/>
        <v>0</v>
      </c>
      <c r="R543" s="43"/>
      <c r="S543" s="90">
        <f t="shared" si="854"/>
        <v>0</v>
      </c>
      <c r="T543" s="43"/>
      <c r="U543" s="90">
        <f t="shared" si="855"/>
        <v>0</v>
      </c>
      <c r="W543" s="138"/>
    </row>
    <row r="544" spans="1:46" ht="19.5" hidden="1" customHeight="1" outlineLevel="1" x14ac:dyDescent="0.25">
      <c r="A544" s="36"/>
      <c r="B544" s="45"/>
      <c r="C544" s="46"/>
      <c r="D544" s="46"/>
      <c r="E544" s="47"/>
      <c r="F544" s="47"/>
      <c r="G544" s="47">
        <f t="shared" si="850"/>
        <v>0</v>
      </c>
      <c r="H544" s="47"/>
      <c r="I544" s="47">
        <f t="shared" si="851"/>
        <v>0</v>
      </c>
      <c r="J544" s="47"/>
      <c r="K544" s="47">
        <f t="shared" si="852"/>
        <v>0</v>
      </c>
      <c r="L544" s="32"/>
      <c r="M544" s="48"/>
      <c r="N544" s="49" t="s">
        <v>12</v>
      </c>
      <c r="O544" s="50"/>
      <c r="P544" s="50"/>
      <c r="Q544" s="91">
        <f t="shared" si="853"/>
        <v>0</v>
      </c>
      <c r="R544" s="50"/>
      <c r="S544" s="91">
        <f t="shared" si="854"/>
        <v>0</v>
      </c>
      <c r="T544" s="50"/>
      <c r="U544" s="91">
        <f t="shared" si="855"/>
        <v>0</v>
      </c>
      <c r="W544" s="138"/>
    </row>
    <row r="545" spans="1:46" ht="19.5" hidden="1" customHeight="1" outlineLevel="1" x14ac:dyDescent="0.25">
      <c r="A545" s="36"/>
      <c r="B545" s="45"/>
      <c r="C545" s="46"/>
      <c r="D545" s="46"/>
      <c r="E545" s="47"/>
      <c r="F545" s="47"/>
      <c r="G545" s="47">
        <f t="shared" si="850"/>
        <v>0</v>
      </c>
      <c r="H545" s="47"/>
      <c r="I545" s="47">
        <f t="shared" si="851"/>
        <v>0</v>
      </c>
      <c r="J545" s="47"/>
      <c r="K545" s="47">
        <f t="shared" si="852"/>
        <v>0</v>
      </c>
      <c r="L545" s="51"/>
      <c r="M545" s="26" t="s">
        <v>13</v>
      </c>
      <c r="N545" s="27"/>
      <c r="O545" s="52">
        <f t="shared" ref="O545:Q545" si="856">SUM(O546:O548)</f>
        <v>0</v>
      </c>
      <c r="P545" s="52">
        <f t="shared" si="856"/>
        <v>0</v>
      </c>
      <c r="Q545" s="52">
        <f t="shared" si="856"/>
        <v>0</v>
      </c>
      <c r="R545" s="52">
        <f t="shared" ref="R545:S545" si="857">SUM(R546:R548)</f>
        <v>0</v>
      </c>
      <c r="S545" s="52">
        <f t="shared" si="857"/>
        <v>0</v>
      </c>
      <c r="T545" s="52">
        <f t="shared" ref="T545:U545" si="858">SUM(T546:T548)</f>
        <v>0</v>
      </c>
      <c r="U545" s="52">
        <f t="shared" si="858"/>
        <v>0</v>
      </c>
      <c r="W545" s="138"/>
    </row>
    <row r="546" spans="1:46" ht="19.5" hidden="1" customHeight="1" outlineLevel="1" x14ac:dyDescent="0.25">
      <c r="A546" s="36"/>
      <c r="B546" s="22"/>
      <c r="C546" s="16" t="s">
        <v>10</v>
      </c>
      <c r="D546" s="53"/>
      <c r="E546" s="54">
        <f>149-149</f>
        <v>0</v>
      </c>
      <c r="F546" s="54">
        <f>149-149</f>
        <v>0</v>
      </c>
      <c r="G546" s="54">
        <f t="shared" si="850"/>
        <v>0</v>
      </c>
      <c r="H546" s="54">
        <f>149-149</f>
        <v>0</v>
      </c>
      <c r="I546" s="54">
        <f t="shared" si="851"/>
        <v>0</v>
      </c>
      <c r="J546" s="54">
        <f>149-149</f>
        <v>0</v>
      </c>
      <c r="K546" s="54">
        <f t="shared" si="852"/>
        <v>0</v>
      </c>
      <c r="L546" s="25"/>
      <c r="M546" s="33"/>
      <c r="N546" s="34" t="s">
        <v>15</v>
      </c>
      <c r="O546" s="35"/>
      <c r="P546" s="35"/>
      <c r="Q546" s="89">
        <f t="shared" ref="Q546:Q551" si="859">+O546+P546</f>
        <v>0</v>
      </c>
      <c r="R546" s="35"/>
      <c r="S546" s="89">
        <f t="shared" ref="S546:S551" si="860">+Q546+R546</f>
        <v>0</v>
      </c>
      <c r="T546" s="35"/>
      <c r="U546" s="89">
        <f t="shared" ref="U546:U551" si="861">+S546+T546</f>
        <v>0</v>
      </c>
      <c r="W546" s="138"/>
    </row>
    <row r="547" spans="1:46" ht="19.5" hidden="1" customHeight="1" outlineLevel="1" x14ac:dyDescent="0.25">
      <c r="A547" s="36"/>
      <c r="B547" s="22"/>
      <c r="C547" s="16" t="s">
        <v>23</v>
      </c>
      <c r="D547" s="53"/>
      <c r="E547" s="55">
        <v>0</v>
      </c>
      <c r="F547" s="55">
        <v>0</v>
      </c>
      <c r="G547" s="55">
        <f t="shared" si="850"/>
        <v>0</v>
      </c>
      <c r="H547" s="55">
        <v>0</v>
      </c>
      <c r="I547" s="55">
        <f t="shared" si="851"/>
        <v>0</v>
      </c>
      <c r="J547" s="55">
        <v>0</v>
      </c>
      <c r="K547" s="55">
        <f t="shared" si="852"/>
        <v>0</v>
      </c>
      <c r="L547" s="56"/>
      <c r="M547" s="41"/>
      <c r="N547" s="44" t="s">
        <v>16</v>
      </c>
      <c r="O547" s="43"/>
      <c r="P547" s="43"/>
      <c r="Q547" s="90">
        <f t="shared" si="859"/>
        <v>0</v>
      </c>
      <c r="R547" s="43"/>
      <c r="S547" s="90">
        <f t="shared" si="860"/>
        <v>0</v>
      </c>
      <c r="T547" s="43"/>
      <c r="U547" s="90">
        <f t="shared" si="861"/>
        <v>0</v>
      </c>
      <c r="W547" s="138"/>
    </row>
    <row r="548" spans="1:46" ht="19.5" hidden="1" customHeight="1" outlineLevel="1" x14ac:dyDescent="0.25">
      <c r="A548" s="36"/>
      <c r="B548" s="22"/>
      <c r="C548" s="16" t="s">
        <v>22</v>
      </c>
      <c r="D548" s="53"/>
      <c r="E548" s="57"/>
      <c r="F548" s="57"/>
      <c r="G548" s="57">
        <f t="shared" si="850"/>
        <v>0</v>
      </c>
      <c r="H548" s="57"/>
      <c r="I548" s="57">
        <f t="shared" si="851"/>
        <v>0</v>
      </c>
      <c r="J548" s="57"/>
      <c r="K548" s="57">
        <f t="shared" si="852"/>
        <v>0</v>
      </c>
      <c r="M548" s="58"/>
      <c r="N548" s="59" t="s">
        <v>17</v>
      </c>
      <c r="O548" s="60"/>
      <c r="P548" s="60"/>
      <c r="Q548" s="92">
        <f t="shared" si="859"/>
        <v>0</v>
      </c>
      <c r="R548" s="60"/>
      <c r="S548" s="92">
        <f t="shared" si="860"/>
        <v>0</v>
      </c>
      <c r="T548" s="60"/>
      <c r="U548" s="92">
        <f t="shared" si="861"/>
        <v>0</v>
      </c>
      <c r="W548" s="138"/>
    </row>
    <row r="549" spans="1:46" ht="19.5" hidden="1" customHeight="1" outlineLevel="1" x14ac:dyDescent="0.25">
      <c r="A549" s="36"/>
      <c r="B549" s="22"/>
      <c r="C549" s="16" t="s">
        <v>31</v>
      </c>
      <c r="D549" s="53"/>
      <c r="E549" s="55"/>
      <c r="F549" s="55"/>
      <c r="G549" s="55">
        <f t="shared" si="850"/>
        <v>0</v>
      </c>
      <c r="H549" s="55"/>
      <c r="I549" s="55">
        <f t="shared" si="851"/>
        <v>0</v>
      </c>
      <c r="J549" s="55"/>
      <c r="K549" s="55">
        <f t="shared" si="852"/>
        <v>0</v>
      </c>
      <c r="L549" s="56"/>
      <c r="M549" s="61" t="s">
        <v>29</v>
      </c>
      <c r="N549" s="62"/>
      <c r="O549" s="52"/>
      <c r="P549" s="52"/>
      <c r="Q549" s="52">
        <f t="shared" si="859"/>
        <v>0</v>
      </c>
      <c r="R549" s="52"/>
      <c r="S549" s="52">
        <f t="shared" si="860"/>
        <v>0</v>
      </c>
      <c r="T549" s="52"/>
      <c r="U549" s="52">
        <f t="shared" si="861"/>
        <v>0</v>
      </c>
      <c r="W549" s="138"/>
    </row>
    <row r="550" spans="1:46" ht="19.5" hidden="1" customHeight="1" outlineLevel="1" x14ac:dyDescent="0.25">
      <c r="B550" s="22"/>
      <c r="C550" s="16" t="s">
        <v>35</v>
      </c>
      <c r="D550" s="53"/>
      <c r="E550" s="57"/>
      <c r="F550" s="57"/>
      <c r="G550" s="57">
        <f t="shared" si="850"/>
        <v>0</v>
      </c>
      <c r="H550" s="57"/>
      <c r="I550" s="57">
        <f t="shared" si="851"/>
        <v>0</v>
      </c>
      <c r="J550" s="57"/>
      <c r="K550" s="57">
        <f t="shared" si="852"/>
        <v>0</v>
      </c>
      <c r="L550" s="51"/>
      <c r="M550" s="63" t="s">
        <v>28</v>
      </c>
      <c r="N550" s="64"/>
      <c r="O550" s="52"/>
      <c r="P550" s="52"/>
      <c r="Q550" s="52">
        <f t="shared" si="859"/>
        <v>0</v>
      </c>
      <c r="R550" s="52"/>
      <c r="S550" s="52">
        <f t="shared" si="860"/>
        <v>0</v>
      </c>
      <c r="T550" s="52"/>
      <c r="U550" s="52">
        <f t="shared" si="861"/>
        <v>0</v>
      </c>
      <c r="W550" s="138"/>
    </row>
    <row r="551" spans="1:46" ht="19.5" hidden="1" customHeight="1" outlineLevel="1" thickBot="1" x14ac:dyDescent="0.3">
      <c r="B551" s="65"/>
      <c r="C551" s="66" t="s">
        <v>123</v>
      </c>
      <c r="D551" s="66"/>
      <c r="E551" s="67"/>
      <c r="F551" s="67"/>
      <c r="G551" s="67">
        <f t="shared" si="850"/>
        <v>0</v>
      </c>
      <c r="H551" s="67"/>
      <c r="I551" s="67">
        <f t="shared" si="851"/>
        <v>0</v>
      </c>
      <c r="J551" s="67"/>
      <c r="K551" s="67">
        <f t="shared" si="852"/>
        <v>0</v>
      </c>
      <c r="L551" s="51"/>
      <c r="M551" s="68" t="s">
        <v>123</v>
      </c>
      <c r="N551" s="69"/>
      <c r="O551" s="70"/>
      <c r="P551" s="70"/>
      <c r="Q551" s="93">
        <f t="shared" si="859"/>
        <v>0</v>
      </c>
      <c r="R551" s="70"/>
      <c r="S551" s="93">
        <f t="shared" si="860"/>
        <v>0</v>
      </c>
      <c r="T551" s="70"/>
      <c r="U551" s="93">
        <f t="shared" si="861"/>
        <v>0</v>
      </c>
      <c r="W551" s="138"/>
    </row>
    <row r="552" spans="1:46" s="13" customFormat="1" ht="19.5" hidden="1" customHeight="1" outlineLevel="1" thickBot="1" x14ac:dyDescent="0.25">
      <c r="B552" s="15" t="s">
        <v>14</v>
      </c>
      <c r="C552" s="16"/>
      <c r="D552" s="53"/>
      <c r="E552" s="55">
        <f t="shared" ref="E552:F552" si="862">SUM(E546:E551)+E539</f>
        <v>0</v>
      </c>
      <c r="F552" s="55">
        <f t="shared" si="862"/>
        <v>0</v>
      </c>
      <c r="G552" s="55">
        <f>SUM(G546:G551)+G539</f>
        <v>0</v>
      </c>
      <c r="H552" s="55">
        <f t="shared" ref="H552:J552" si="863">SUM(H546:H551)+H539</f>
        <v>0</v>
      </c>
      <c r="I552" s="55">
        <f>SUM(I546:I551)+I539</f>
        <v>0</v>
      </c>
      <c r="J552" s="55">
        <f t="shared" si="863"/>
        <v>0</v>
      </c>
      <c r="K552" s="55">
        <f>SUM(K546:K551)+K539</f>
        <v>0</v>
      </c>
      <c r="L552" s="71"/>
      <c r="M552" s="72" t="s">
        <v>18</v>
      </c>
      <c r="N552" s="87"/>
      <c r="O552" s="52">
        <f t="shared" ref="O552:Q552" si="864">+O550+O545+O539+O549+O551</f>
        <v>0</v>
      </c>
      <c r="P552" s="52">
        <f t="shared" si="864"/>
        <v>0</v>
      </c>
      <c r="Q552" s="52">
        <f t="shared" si="864"/>
        <v>0</v>
      </c>
      <c r="R552" s="52">
        <f t="shared" ref="R552:S552" si="865">+R550+R545+R539+R549+R551</f>
        <v>0</v>
      </c>
      <c r="S552" s="52">
        <f t="shared" si="865"/>
        <v>0</v>
      </c>
      <c r="T552" s="52">
        <f t="shared" ref="T552:U552" si="866">+T550+T545+T539+T549+T551</f>
        <v>0</v>
      </c>
      <c r="U552" s="52">
        <f t="shared" si="866"/>
        <v>0</v>
      </c>
      <c r="V552" s="6"/>
      <c r="W552" s="142"/>
      <c r="X552" s="74">
        <f>+Q552-G552</f>
        <v>0</v>
      </c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</row>
    <row r="553" spans="1:46" s="13" customFormat="1" ht="32.25" customHeight="1" collapsed="1" x14ac:dyDescent="0.2">
      <c r="B553" s="132" t="s">
        <v>56</v>
      </c>
      <c r="C553" s="519" t="s">
        <v>116</v>
      </c>
      <c r="D553" s="520"/>
      <c r="E553" s="520"/>
      <c r="F553" s="520"/>
      <c r="G553" s="520"/>
      <c r="H553" s="520"/>
      <c r="I553" s="520"/>
      <c r="J553" s="520"/>
      <c r="K553" s="520"/>
      <c r="L553" s="520"/>
      <c r="M553" s="520"/>
      <c r="N553" s="520"/>
      <c r="O553" s="520"/>
      <c r="P553" s="238"/>
      <c r="Q553" s="239"/>
      <c r="R553" s="238"/>
      <c r="S553" s="239"/>
      <c r="T553" s="398"/>
      <c r="U553" s="239"/>
    </row>
    <row r="554" spans="1:46" ht="40.5" customHeight="1" x14ac:dyDescent="0.25">
      <c r="B554" s="81" t="s">
        <v>0</v>
      </c>
      <c r="C554" s="82"/>
      <c r="D554" s="83"/>
      <c r="E554" s="84" t="str">
        <f t="shared" ref="E554:K554" si="867">+E$6</f>
        <v>Eredeti előirányzat
2026. év</v>
      </c>
      <c r="F554" s="84" t="str">
        <f t="shared" si="867"/>
        <v>1. változtatás
adatai</v>
      </c>
      <c r="G554" s="84" t="str">
        <f t="shared" si="867"/>
        <v>1. Módosított előirányzat
2026. év</v>
      </c>
      <c r="H554" s="84" t="str">
        <f t="shared" si="867"/>
        <v>változás: 2.</v>
      </c>
      <c r="I554" s="84" t="str">
        <f t="shared" si="867"/>
        <v>2. Módosított előirányzat
2026. év</v>
      </c>
      <c r="J554" s="84" t="str">
        <f t="shared" si="867"/>
        <v>módosításás: 3.</v>
      </c>
      <c r="K554" s="84" t="str">
        <f t="shared" si="867"/>
        <v>3. Módosított előirányzat
2026. év</v>
      </c>
      <c r="L554" s="85"/>
      <c r="M554" s="63" t="s">
        <v>1</v>
      </c>
      <c r="N554" s="86"/>
      <c r="O554" s="84" t="str">
        <f t="shared" ref="O554:U554" si="868">+O$6</f>
        <v>Eredeti előirányzat
2026. év</v>
      </c>
      <c r="P554" s="84" t="str">
        <f t="shared" si="868"/>
        <v>1. változtatás
adatai</v>
      </c>
      <c r="Q554" s="84" t="str">
        <f t="shared" si="868"/>
        <v>1. Módosított előirányzat
2026. év</v>
      </c>
      <c r="R554" s="84" t="str">
        <f t="shared" si="868"/>
        <v>változás: 2.</v>
      </c>
      <c r="S554" s="84" t="str">
        <f t="shared" si="868"/>
        <v>2. Módosított előirányzat
2026. év</v>
      </c>
      <c r="T554" s="84" t="str">
        <f t="shared" si="868"/>
        <v>módosítás: 3.</v>
      </c>
      <c r="U554" s="84" t="str">
        <f t="shared" si="868"/>
        <v>3. Módosított előirányzat
2026. év</v>
      </c>
      <c r="V554" s="13"/>
      <c r="W554" s="13"/>
      <c r="X554" s="13"/>
      <c r="Y554" s="13"/>
      <c r="Z554" s="13"/>
    </row>
    <row r="555" spans="1:46" ht="19.5" customHeight="1" x14ac:dyDescent="0.25">
      <c r="B555" s="22"/>
      <c r="C555" s="16" t="s">
        <v>2</v>
      </c>
      <c r="D555" s="23"/>
      <c r="E555" s="24">
        <f t="shared" ref="E555:G555" si="869">+E556+E557+E558+E559</f>
        <v>0</v>
      </c>
      <c r="F555" s="24">
        <f t="shared" si="869"/>
        <v>0</v>
      </c>
      <c r="G555" s="24">
        <f t="shared" si="869"/>
        <v>0</v>
      </c>
      <c r="H555" s="24">
        <f t="shared" ref="H555:I555" si="870">+H556+H557+H558+H559</f>
        <v>0</v>
      </c>
      <c r="I555" s="24">
        <f t="shared" si="870"/>
        <v>0</v>
      </c>
      <c r="J555" s="24">
        <f t="shared" ref="J555:K555" si="871">+J556+J557+J558+J559</f>
        <v>0</v>
      </c>
      <c r="K555" s="24">
        <f t="shared" si="871"/>
        <v>0</v>
      </c>
      <c r="L555" s="25"/>
      <c r="M555" s="26" t="s">
        <v>3</v>
      </c>
      <c r="N555" s="27"/>
      <c r="O555" s="28">
        <f t="shared" ref="O555:Q555" si="872">SUM(O556:O560)</f>
        <v>0</v>
      </c>
      <c r="P555" s="28">
        <f t="shared" si="872"/>
        <v>0</v>
      </c>
      <c r="Q555" s="88">
        <f t="shared" si="872"/>
        <v>0</v>
      </c>
      <c r="R555" s="28">
        <f t="shared" ref="R555:S555" si="873">SUM(R556:R560)</f>
        <v>0</v>
      </c>
      <c r="S555" s="88">
        <f t="shared" si="873"/>
        <v>0</v>
      </c>
      <c r="T555" s="28">
        <f t="shared" ref="T555:U555" si="874">SUM(T556:T560)</f>
        <v>0</v>
      </c>
      <c r="U555" s="88">
        <f t="shared" si="874"/>
        <v>0</v>
      </c>
      <c r="V555" s="13"/>
      <c r="W555" s="13"/>
      <c r="X555" s="13"/>
      <c r="Y555" s="13"/>
      <c r="Z555" s="13"/>
    </row>
    <row r="556" spans="1:46" ht="19.5" customHeight="1" x14ac:dyDescent="0.25">
      <c r="B556" s="29"/>
      <c r="C556" s="30" t="s">
        <v>4</v>
      </c>
      <c r="D556" s="30"/>
      <c r="E556" s="31"/>
      <c r="F556" s="31"/>
      <c r="G556" s="31">
        <f>+E556+F556</f>
        <v>0</v>
      </c>
      <c r="H556" s="31"/>
      <c r="I556" s="31">
        <f>+G556+H556</f>
        <v>0</v>
      </c>
      <c r="J556" s="31"/>
      <c r="K556" s="31">
        <f>+I556+J556</f>
        <v>0</v>
      </c>
      <c r="L556" s="32"/>
      <c r="M556" s="33"/>
      <c r="N556" s="34" t="s">
        <v>6</v>
      </c>
      <c r="O556" s="35">
        <v>0</v>
      </c>
      <c r="P556" s="35">
        <v>0</v>
      </c>
      <c r="Q556" s="89">
        <f>+O556+P556</f>
        <v>0</v>
      </c>
      <c r="R556" s="35">
        <v>0</v>
      </c>
      <c r="S556" s="89">
        <f>+Q556+R556</f>
        <v>0</v>
      </c>
      <c r="T556" s="35">
        <v>0</v>
      </c>
      <c r="U556" s="89">
        <f>+S556+T556</f>
        <v>0</v>
      </c>
      <c r="V556" s="13"/>
      <c r="W556" s="13"/>
      <c r="X556" s="13"/>
      <c r="Y556" s="13"/>
      <c r="Z556" s="13"/>
    </row>
    <row r="557" spans="1:46" ht="23.25" customHeight="1" x14ac:dyDescent="0.25">
      <c r="A557" s="36"/>
      <c r="B557" s="37"/>
      <c r="C557" s="38" t="s">
        <v>5</v>
      </c>
      <c r="D557" s="39"/>
      <c r="E557" s="40">
        <v>0</v>
      </c>
      <c r="F557" s="40">
        <v>0</v>
      </c>
      <c r="G557" s="40">
        <f t="shared" ref="G557:G567" si="875">+E557+F557</f>
        <v>0</v>
      </c>
      <c r="H557" s="40">
        <v>0</v>
      </c>
      <c r="I557" s="40">
        <f t="shared" ref="I557:I567" si="876">+G557+H557</f>
        <v>0</v>
      </c>
      <c r="J557" s="40">
        <v>0</v>
      </c>
      <c r="K557" s="40">
        <f t="shared" ref="K557:K567" si="877">+I557+J557</f>
        <v>0</v>
      </c>
      <c r="L557" s="32"/>
      <c r="M557" s="41"/>
      <c r="N557" s="42" t="s">
        <v>8</v>
      </c>
      <c r="O557" s="43">
        <v>0</v>
      </c>
      <c r="P557" s="43">
        <v>0</v>
      </c>
      <c r="Q557" s="90">
        <f>+O557+P557</f>
        <v>0</v>
      </c>
      <c r="R557" s="43">
        <v>0</v>
      </c>
      <c r="S557" s="90">
        <f>+Q557+R557</f>
        <v>0</v>
      </c>
      <c r="T557" s="43">
        <v>0</v>
      </c>
      <c r="U557" s="90">
        <f>+S557+T557</f>
        <v>0</v>
      </c>
      <c r="V557" s="13"/>
      <c r="W557" s="13"/>
      <c r="X557" s="13"/>
      <c r="Y557" s="13"/>
      <c r="Z557" s="13"/>
    </row>
    <row r="558" spans="1:46" ht="19.5" customHeight="1" x14ac:dyDescent="0.25">
      <c r="A558" s="36"/>
      <c r="B558" s="37"/>
      <c r="C558" s="38" t="s">
        <v>7</v>
      </c>
      <c r="D558" s="39"/>
      <c r="E558" s="40"/>
      <c r="F558" s="40"/>
      <c r="G558" s="40">
        <f t="shared" si="875"/>
        <v>0</v>
      </c>
      <c r="H558" s="40"/>
      <c r="I558" s="40">
        <f t="shared" si="876"/>
        <v>0</v>
      </c>
      <c r="J558" s="40"/>
      <c r="K558" s="40">
        <f t="shared" si="877"/>
        <v>0</v>
      </c>
      <c r="L558" s="32"/>
      <c r="M558" s="41"/>
      <c r="N558" s="44" t="s">
        <v>9</v>
      </c>
      <c r="O558" s="43">
        <v>0</v>
      </c>
      <c r="P558" s="43">
        <v>0</v>
      </c>
      <c r="Q558" s="90">
        <f t="shared" ref="Q558:Q560" si="878">+O558+P558</f>
        <v>0</v>
      </c>
      <c r="R558" s="43">
        <v>0</v>
      </c>
      <c r="S558" s="90">
        <f t="shared" ref="S558:S560" si="879">+Q558+R558</f>
        <v>0</v>
      </c>
      <c r="T558" s="43">
        <v>0</v>
      </c>
      <c r="U558" s="90">
        <f t="shared" ref="U558:U560" si="880">+S558+T558</f>
        <v>0</v>
      </c>
      <c r="V558" s="13"/>
      <c r="W558" s="13"/>
      <c r="X558" s="13"/>
      <c r="Y558" s="13"/>
      <c r="Z558" s="13"/>
    </row>
    <row r="559" spans="1:46" ht="19.5" customHeight="1" x14ac:dyDescent="0.25">
      <c r="A559" s="36"/>
      <c r="B559" s="37"/>
      <c r="C559" s="38" t="s">
        <v>21</v>
      </c>
      <c r="D559" s="39"/>
      <c r="E559" s="40"/>
      <c r="F559" s="40"/>
      <c r="G559" s="40">
        <f t="shared" si="875"/>
        <v>0</v>
      </c>
      <c r="H559" s="40"/>
      <c r="I559" s="40">
        <f t="shared" si="876"/>
        <v>0</v>
      </c>
      <c r="J559" s="40"/>
      <c r="K559" s="40">
        <f t="shared" si="877"/>
        <v>0</v>
      </c>
      <c r="L559" s="32"/>
      <c r="M559" s="41"/>
      <c r="N559" s="44" t="s">
        <v>11</v>
      </c>
      <c r="O559" s="43">
        <v>0</v>
      </c>
      <c r="P559" s="43">
        <v>0</v>
      </c>
      <c r="Q559" s="90">
        <f t="shared" si="878"/>
        <v>0</v>
      </c>
      <c r="R559" s="43">
        <v>0</v>
      </c>
      <c r="S559" s="90">
        <f t="shared" si="879"/>
        <v>0</v>
      </c>
      <c r="T559" s="43">
        <v>0</v>
      </c>
      <c r="U559" s="90">
        <f t="shared" si="880"/>
        <v>0</v>
      </c>
      <c r="V559" s="13"/>
      <c r="W559" s="13"/>
      <c r="X559" s="13"/>
      <c r="Y559" s="13"/>
      <c r="Z559" s="13"/>
    </row>
    <row r="560" spans="1:46" ht="19.5" customHeight="1" x14ac:dyDescent="0.25">
      <c r="A560" s="36"/>
      <c r="B560" s="45"/>
      <c r="C560" s="46"/>
      <c r="D560" s="46"/>
      <c r="E560" s="47"/>
      <c r="F560" s="47"/>
      <c r="G560" s="47">
        <f t="shared" si="875"/>
        <v>0</v>
      </c>
      <c r="H560" s="47"/>
      <c r="I560" s="47">
        <f t="shared" si="876"/>
        <v>0</v>
      </c>
      <c r="J560" s="47"/>
      <c r="K560" s="47">
        <f t="shared" si="877"/>
        <v>0</v>
      </c>
      <c r="L560" s="32"/>
      <c r="M560" s="48"/>
      <c r="N560" s="49" t="s">
        <v>12</v>
      </c>
      <c r="O560" s="50">
        <v>0</v>
      </c>
      <c r="P560" s="50">
        <v>0</v>
      </c>
      <c r="Q560" s="91">
        <f t="shared" si="878"/>
        <v>0</v>
      </c>
      <c r="R560" s="50">
        <v>0</v>
      </c>
      <c r="S560" s="91">
        <f t="shared" si="879"/>
        <v>0</v>
      </c>
      <c r="T560" s="50">
        <v>0</v>
      </c>
      <c r="U560" s="91">
        <f t="shared" si="880"/>
        <v>0</v>
      </c>
      <c r="V560" s="13"/>
      <c r="W560" s="13"/>
      <c r="X560" s="13"/>
      <c r="Y560" s="13"/>
      <c r="Z560" s="13"/>
    </row>
    <row r="561" spans="1:46" ht="19.5" customHeight="1" x14ac:dyDescent="0.25">
      <c r="A561" s="36"/>
      <c r="B561" s="45"/>
      <c r="C561" s="46"/>
      <c r="D561" s="46"/>
      <c r="E561" s="47"/>
      <c r="F561" s="47"/>
      <c r="G561" s="47">
        <f t="shared" si="875"/>
        <v>0</v>
      </c>
      <c r="H561" s="47"/>
      <c r="I561" s="47">
        <f t="shared" si="876"/>
        <v>0</v>
      </c>
      <c r="J561" s="47"/>
      <c r="K561" s="47">
        <f t="shared" si="877"/>
        <v>0</v>
      </c>
      <c r="L561" s="51"/>
      <c r="M561" s="26" t="s">
        <v>13</v>
      </c>
      <c r="N561" s="27"/>
      <c r="O561" s="52">
        <f t="shared" ref="O561:Q561" si="881">SUM(O562:O564)</f>
        <v>1495</v>
      </c>
      <c r="P561" s="52">
        <f t="shared" si="881"/>
        <v>0</v>
      </c>
      <c r="Q561" s="52">
        <f t="shared" si="881"/>
        <v>1495</v>
      </c>
      <c r="R561" s="52">
        <f t="shared" ref="R561:S561" si="882">SUM(R562:R564)</f>
        <v>0</v>
      </c>
      <c r="S561" s="52">
        <f t="shared" si="882"/>
        <v>1495</v>
      </c>
      <c r="T561" s="52">
        <f t="shared" ref="T561:U561" si="883">SUM(T562:T564)</f>
        <v>0</v>
      </c>
      <c r="U561" s="52">
        <f t="shared" si="883"/>
        <v>1495</v>
      </c>
      <c r="V561" s="13"/>
      <c r="W561" s="13"/>
      <c r="X561" s="13"/>
      <c r="Y561" s="13"/>
      <c r="Z561" s="13"/>
    </row>
    <row r="562" spans="1:46" ht="19.5" customHeight="1" x14ac:dyDescent="0.25">
      <c r="A562" s="36"/>
      <c r="B562" s="22"/>
      <c r="C562" s="16" t="s">
        <v>10</v>
      </c>
      <c r="D562" s="53"/>
      <c r="E562" s="54">
        <f>149-149</f>
        <v>0</v>
      </c>
      <c r="F562" s="54">
        <f>149-149</f>
        <v>0</v>
      </c>
      <c r="G562" s="54">
        <f t="shared" si="875"/>
        <v>0</v>
      </c>
      <c r="H562" s="54">
        <f>149-149</f>
        <v>0</v>
      </c>
      <c r="I562" s="54">
        <f t="shared" si="876"/>
        <v>0</v>
      </c>
      <c r="J562" s="54">
        <f>149-149</f>
        <v>0</v>
      </c>
      <c r="K562" s="54">
        <f t="shared" si="877"/>
        <v>0</v>
      </c>
      <c r="L562" s="25"/>
      <c r="M562" s="33"/>
      <c r="N562" s="34" t="s">
        <v>15</v>
      </c>
      <c r="O562" s="35">
        <v>0</v>
      </c>
      <c r="P562" s="35">
        <v>0</v>
      </c>
      <c r="Q562" s="89">
        <f t="shared" ref="Q562:Q567" si="884">+O562+P562</f>
        <v>0</v>
      </c>
      <c r="R562" s="35">
        <v>0</v>
      </c>
      <c r="S562" s="89">
        <f t="shared" ref="S562:S567" si="885">+Q562+R562</f>
        <v>0</v>
      </c>
      <c r="T562" s="35">
        <v>0</v>
      </c>
      <c r="U562" s="89">
        <f t="shared" ref="U562:U567" si="886">+S562+T562</f>
        <v>0</v>
      </c>
      <c r="V562" s="13"/>
      <c r="W562" s="13"/>
      <c r="X562" s="13"/>
      <c r="Y562" s="13"/>
      <c r="Z562" s="13"/>
    </row>
    <row r="563" spans="1:46" ht="19.5" customHeight="1" x14ac:dyDescent="0.25">
      <c r="A563" s="36"/>
      <c r="B563" s="22"/>
      <c r="C563" s="16" t="s">
        <v>23</v>
      </c>
      <c r="D563" s="53"/>
      <c r="E563" s="55">
        <v>0</v>
      </c>
      <c r="F563" s="55">
        <v>0</v>
      </c>
      <c r="G563" s="55">
        <f t="shared" si="875"/>
        <v>0</v>
      </c>
      <c r="H563" s="55">
        <v>0</v>
      </c>
      <c r="I563" s="55">
        <f t="shared" si="876"/>
        <v>0</v>
      </c>
      <c r="J563" s="55">
        <v>0</v>
      </c>
      <c r="K563" s="55">
        <f t="shared" si="877"/>
        <v>0</v>
      </c>
      <c r="L563" s="56"/>
      <c r="M563" s="41"/>
      <c r="N563" s="44" t="s">
        <v>16</v>
      </c>
      <c r="O563" s="43">
        <v>0</v>
      </c>
      <c r="P563" s="43">
        <v>0</v>
      </c>
      <c r="Q563" s="90">
        <f t="shared" si="884"/>
        <v>0</v>
      </c>
      <c r="R563" s="43">
        <v>0</v>
      </c>
      <c r="S563" s="90">
        <f t="shared" si="885"/>
        <v>0</v>
      </c>
      <c r="T563" s="43">
        <v>0</v>
      </c>
      <c r="U563" s="90">
        <f t="shared" si="886"/>
        <v>0</v>
      </c>
      <c r="V563" s="13"/>
      <c r="W563" s="13"/>
      <c r="X563" s="13"/>
      <c r="Y563" s="13"/>
      <c r="Z563" s="13"/>
    </row>
    <row r="564" spans="1:46" ht="19.5" customHeight="1" x14ac:dyDescent="0.25">
      <c r="A564" s="36"/>
      <c r="B564" s="22"/>
      <c r="C564" s="16" t="s">
        <v>22</v>
      </c>
      <c r="D564" s="53"/>
      <c r="E564" s="55">
        <v>1495</v>
      </c>
      <c r="F564" s="55">
        <v>0</v>
      </c>
      <c r="G564" s="55">
        <f t="shared" si="875"/>
        <v>1495</v>
      </c>
      <c r="H564" s="55">
        <v>0</v>
      </c>
      <c r="I564" s="55">
        <f t="shared" si="876"/>
        <v>1495</v>
      </c>
      <c r="J564" s="55">
        <v>0</v>
      </c>
      <c r="K564" s="55">
        <f t="shared" si="877"/>
        <v>1495</v>
      </c>
      <c r="M564" s="58"/>
      <c r="N564" s="59" t="s">
        <v>17</v>
      </c>
      <c r="O564" s="60">
        <v>1495</v>
      </c>
      <c r="P564" s="60">
        <v>0</v>
      </c>
      <c r="Q564" s="92">
        <f t="shared" si="884"/>
        <v>1495</v>
      </c>
      <c r="R564" s="60">
        <v>0</v>
      </c>
      <c r="S564" s="92">
        <f t="shared" si="885"/>
        <v>1495</v>
      </c>
      <c r="T564" s="60">
        <v>0</v>
      </c>
      <c r="U564" s="92">
        <f t="shared" si="886"/>
        <v>1495</v>
      </c>
      <c r="V564" s="13"/>
      <c r="W564" s="13"/>
      <c r="X564" s="13"/>
      <c r="Y564" s="13"/>
      <c r="Z564" s="13"/>
    </row>
    <row r="565" spans="1:46" ht="19.5" customHeight="1" x14ac:dyDescent="0.25">
      <c r="A565" s="36"/>
      <c r="B565" s="22"/>
      <c r="C565" s="16" t="s">
        <v>31</v>
      </c>
      <c r="D565" s="53"/>
      <c r="E565" s="55">
        <v>0</v>
      </c>
      <c r="F565" s="55">
        <v>0</v>
      </c>
      <c r="G565" s="55">
        <f t="shared" si="875"/>
        <v>0</v>
      </c>
      <c r="H565" s="55">
        <v>0</v>
      </c>
      <c r="I565" s="55">
        <f t="shared" si="876"/>
        <v>0</v>
      </c>
      <c r="J565" s="55">
        <v>0</v>
      </c>
      <c r="K565" s="55">
        <f t="shared" si="877"/>
        <v>0</v>
      </c>
      <c r="L565" s="56"/>
      <c r="M565" s="61" t="s">
        <v>29</v>
      </c>
      <c r="N565" s="62"/>
      <c r="O565" s="52">
        <v>0</v>
      </c>
      <c r="P565" s="52">
        <v>0</v>
      </c>
      <c r="Q565" s="52">
        <f t="shared" si="884"/>
        <v>0</v>
      </c>
      <c r="R565" s="52">
        <v>0</v>
      </c>
      <c r="S565" s="52">
        <f t="shared" si="885"/>
        <v>0</v>
      </c>
      <c r="T565" s="52">
        <v>0</v>
      </c>
      <c r="U565" s="52">
        <f t="shared" si="886"/>
        <v>0</v>
      </c>
      <c r="V565" s="13"/>
      <c r="W565" s="13"/>
      <c r="X565" s="13"/>
      <c r="Y565" s="13"/>
      <c r="Z565" s="13"/>
    </row>
    <row r="566" spans="1:46" ht="19.5" customHeight="1" x14ac:dyDescent="0.25">
      <c r="B566" s="22"/>
      <c r="C566" s="16" t="s">
        <v>35</v>
      </c>
      <c r="D566" s="53"/>
      <c r="E566" s="57">
        <v>0</v>
      </c>
      <c r="F566" s="57">
        <v>0</v>
      </c>
      <c r="G566" s="57">
        <f t="shared" si="875"/>
        <v>0</v>
      </c>
      <c r="H566" s="57">
        <v>0</v>
      </c>
      <c r="I566" s="57">
        <f t="shared" si="876"/>
        <v>0</v>
      </c>
      <c r="J566" s="57">
        <v>0</v>
      </c>
      <c r="K566" s="57">
        <f t="shared" si="877"/>
        <v>0</v>
      </c>
      <c r="L566" s="51"/>
      <c r="M566" s="63" t="s">
        <v>28</v>
      </c>
      <c r="N566" s="64"/>
      <c r="O566" s="52">
        <v>0</v>
      </c>
      <c r="P566" s="52">
        <v>0</v>
      </c>
      <c r="Q566" s="52">
        <f t="shared" si="884"/>
        <v>0</v>
      </c>
      <c r="R566" s="52">
        <v>0</v>
      </c>
      <c r="S566" s="52">
        <f t="shared" si="885"/>
        <v>0</v>
      </c>
      <c r="T566" s="52">
        <v>0</v>
      </c>
      <c r="U566" s="52">
        <f t="shared" si="886"/>
        <v>0</v>
      </c>
      <c r="V566" s="13"/>
      <c r="W566" s="13"/>
      <c r="X566" s="13"/>
      <c r="Y566" s="13"/>
      <c r="Z566" s="13"/>
    </row>
    <row r="567" spans="1:46" ht="19.5" customHeight="1" thickBot="1" x14ac:dyDescent="0.3">
      <c r="B567" s="65"/>
      <c r="C567" s="66" t="s">
        <v>123</v>
      </c>
      <c r="D567" s="66"/>
      <c r="E567" s="67">
        <v>0</v>
      </c>
      <c r="F567" s="67">
        <v>0</v>
      </c>
      <c r="G567" s="67">
        <f t="shared" si="875"/>
        <v>0</v>
      </c>
      <c r="H567" s="67">
        <v>0</v>
      </c>
      <c r="I567" s="67">
        <f t="shared" si="876"/>
        <v>0</v>
      </c>
      <c r="J567" s="67">
        <v>0</v>
      </c>
      <c r="K567" s="67">
        <f t="shared" si="877"/>
        <v>0</v>
      </c>
      <c r="L567" s="51"/>
      <c r="M567" s="68" t="s">
        <v>123</v>
      </c>
      <c r="N567" s="69"/>
      <c r="O567" s="70">
        <v>0</v>
      </c>
      <c r="P567" s="70">
        <v>0</v>
      </c>
      <c r="Q567" s="93">
        <f t="shared" si="884"/>
        <v>0</v>
      </c>
      <c r="R567" s="70">
        <v>0</v>
      </c>
      <c r="S567" s="93">
        <f t="shared" si="885"/>
        <v>0</v>
      </c>
      <c r="T567" s="70">
        <v>0</v>
      </c>
      <c r="U567" s="93">
        <f t="shared" si="886"/>
        <v>0</v>
      </c>
      <c r="V567" s="13"/>
      <c r="W567" s="13"/>
      <c r="X567" s="13"/>
      <c r="Y567" s="13"/>
      <c r="Z567" s="13"/>
    </row>
    <row r="568" spans="1:46" s="13" customFormat="1" ht="19.5" customHeight="1" thickBot="1" x14ac:dyDescent="0.25">
      <c r="B568" s="15" t="s">
        <v>14</v>
      </c>
      <c r="C568" s="16"/>
      <c r="D568" s="53"/>
      <c r="E568" s="55">
        <f t="shared" ref="E568:F568" si="887">SUM(E562:E567)+E555</f>
        <v>1495</v>
      </c>
      <c r="F568" s="55">
        <f t="shared" si="887"/>
        <v>0</v>
      </c>
      <c r="G568" s="55">
        <f>SUM(G562:G567)+G555</f>
        <v>1495</v>
      </c>
      <c r="H568" s="55">
        <f t="shared" ref="H568:J568" si="888">SUM(H562:H567)+H555</f>
        <v>0</v>
      </c>
      <c r="I568" s="55">
        <f>SUM(I562:I567)+I555</f>
        <v>1495</v>
      </c>
      <c r="J568" s="55">
        <f t="shared" si="888"/>
        <v>0</v>
      </c>
      <c r="K568" s="55">
        <f>SUM(K562:K567)+K555</f>
        <v>1495</v>
      </c>
      <c r="L568" s="71"/>
      <c r="M568" s="72" t="s">
        <v>18</v>
      </c>
      <c r="N568" s="87"/>
      <c r="O568" s="52">
        <f t="shared" ref="O568:Q568" si="889">+O566+O561+O555+O565+O567</f>
        <v>1495</v>
      </c>
      <c r="P568" s="52">
        <f t="shared" si="889"/>
        <v>0</v>
      </c>
      <c r="Q568" s="52">
        <f t="shared" si="889"/>
        <v>1495</v>
      </c>
      <c r="R568" s="52">
        <f t="shared" ref="R568:S568" si="890">+R566+R561+R555+R565+R567</f>
        <v>0</v>
      </c>
      <c r="S568" s="52">
        <f t="shared" si="890"/>
        <v>1495</v>
      </c>
      <c r="T568" s="52">
        <f t="shared" ref="T568:U568" si="891">+T566+T561+T555+T565+T567</f>
        <v>0</v>
      </c>
      <c r="U568" s="52">
        <f t="shared" si="891"/>
        <v>1495</v>
      </c>
      <c r="V568" s="6"/>
      <c r="W568" s="6"/>
      <c r="X568" s="74">
        <f>+U568-K568</f>
        <v>0</v>
      </c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</row>
    <row r="569" spans="1:46" s="13" customFormat="1" ht="33" hidden="1" customHeight="1" outlineLevel="1" thickBot="1" x14ac:dyDescent="0.25">
      <c r="B569" s="76" t="s">
        <v>65</v>
      </c>
      <c r="C569" s="240" t="s">
        <v>124</v>
      </c>
      <c r="D569" s="238"/>
      <c r="E569" s="238"/>
      <c r="F569" s="238"/>
      <c r="G569" s="238"/>
      <c r="H569" s="238"/>
      <c r="I569" s="238"/>
      <c r="J569" s="397"/>
      <c r="K569" s="397"/>
      <c r="L569" s="238"/>
      <c r="M569" s="238"/>
      <c r="N569" s="238"/>
      <c r="O569" s="238"/>
      <c r="P569" s="238"/>
      <c r="Q569" s="238"/>
      <c r="R569" s="238"/>
      <c r="S569" s="238"/>
      <c r="T569" s="398"/>
      <c r="U569" s="398"/>
      <c r="W569" s="142"/>
    </row>
    <row r="570" spans="1:46" ht="40.5" hidden="1" customHeight="1" outlineLevel="1" x14ac:dyDescent="0.25">
      <c r="B570" s="81" t="s">
        <v>0</v>
      </c>
      <c r="C570" s="82"/>
      <c r="D570" s="83"/>
      <c r="E570" s="84" t="str">
        <f t="shared" ref="E570:K570" si="892">+E$6</f>
        <v>Eredeti előirányzat
2026. év</v>
      </c>
      <c r="F570" s="84" t="str">
        <f t="shared" si="892"/>
        <v>1. változtatás
adatai</v>
      </c>
      <c r="G570" s="84" t="str">
        <f t="shared" si="892"/>
        <v>1. Módosított előirányzat
2026. év</v>
      </c>
      <c r="H570" s="84" t="str">
        <f t="shared" si="892"/>
        <v>változás: 2.</v>
      </c>
      <c r="I570" s="84" t="str">
        <f t="shared" si="892"/>
        <v>2. Módosított előirányzat
2026. év</v>
      </c>
      <c r="J570" s="84" t="str">
        <f t="shared" si="892"/>
        <v>módosításás: 3.</v>
      </c>
      <c r="K570" s="84" t="str">
        <f t="shared" si="892"/>
        <v>3. Módosított előirányzat
2026. év</v>
      </c>
      <c r="L570" s="85"/>
      <c r="M570" s="63" t="s">
        <v>1</v>
      </c>
      <c r="N570" s="86"/>
      <c r="O570" s="84" t="str">
        <f t="shared" ref="O570:U570" si="893">+O$6</f>
        <v>Eredeti előirányzat
2026. év</v>
      </c>
      <c r="P570" s="84" t="str">
        <f t="shared" si="893"/>
        <v>1. változtatás
adatai</v>
      </c>
      <c r="Q570" s="84" t="str">
        <f t="shared" si="893"/>
        <v>1. Módosított előirányzat
2026. év</v>
      </c>
      <c r="R570" s="84" t="str">
        <f t="shared" si="893"/>
        <v>változás: 2.</v>
      </c>
      <c r="S570" s="84" t="str">
        <f t="shared" si="893"/>
        <v>2. Módosított előirányzat
2026. év</v>
      </c>
      <c r="T570" s="84" t="str">
        <f t="shared" si="893"/>
        <v>módosítás: 3.</v>
      </c>
      <c r="U570" s="84" t="str">
        <f t="shared" si="893"/>
        <v>3. Módosított előirányzat
2026. év</v>
      </c>
      <c r="W570" s="138"/>
      <c r="X570" s="13"/>
      <c r="Y570" s="13"/>
      <c r="Z570" s="13"/>
    </row>
    <row r="571" spans="1:46" ht="19.5" hidden="1" customHeight="1" outlineLevel="1" x14ac:dyDescent="0.25">
      <c r="B571" s="22"/>
      <c r="C571" s="16" t="s">
        <v>2</v>
      </c>
      <c r="D571" s="23"/>
      <c r="E571" s="24">
        <f t="shared" ref="E571:G571" si="894">+E572+E573+E574+E575</f>
        <v>0</v>
      </c>
      <c r="F571" s="24">
        <f t="shared" si="894"/>
        <v>0</v>
      </c>
      <c r="G571" s="24">
        <f t="shared" si="894"/>
        <v>0</v>
      </c>
      <c r="H571" s="24">
        <f t="shared" ref="H571:I571" si="895">+H572+H573+H574+H575</f>
        <v>0</v>
      </c>
      <c r="I571" s="24">
        <f t="shared" si="895"/>
        <v>0</v>
      </c>
      <c r="J571" s="24">
        <f t="shared" ref="J571:K571" si="896">+J572+J573+J574+J575</f>
        <v>0</v>
      </c>
      <c r="K571" s="24">
        <f t="shared" si="896"/>
        <v>0</v>
      </c>
      <c r="L571" s="25"/>
      <c r="M571" s="26" t="s">
        <v>3</v>
      </c>
      <c r="N571" s="27"/>
      <c r="O571" s="28">
        <f t="shared" ref="O571:Q571" si="897">SUM(O572:O576)</f>
        <v>0</v>
      </c>
      <c r="P571" s="28">
        <f t="shared" si="897"/>
        <v>0</v>
      </c>
      <c r="Q571" s="88">
        <f t="shared" si="897"/>
        <v>0</v>
      </c>
      <c r="R571" s="28">
        <f t="shared" ref="R571:S571" si="898">SUM(R572:R576)</f>
        <v>0</v>
      </c>
      <c r="S571" s="88">
        <f t="shared" si="898"/>
        <v>0</v>
      </c>
      <c r="T571" s="28">
        <f t="shared" ref="T571:U571" si="899">SUM(T572:T576)</f>
        <v>0</v>
      </c>
      <c r="U571" s="88">
        <f t="shared" si="899"/>
        <v>0</v>
      </c>
      <c r="W571" s="138"/>
      <c r="X571" s="13"/>
      <c r="Y571" s="13"/>
      <c r="Z571" s="13"/>
    </row>
    <row r="572" spans="1:46" ht="19.5" hidden="1" customHeight="1" outlineLevel="1" x14ac:dyDescent="0.25">
      <c r="B572" s="29"/>
      <c r="C572" s="30" t="s">
        <v>4</v>
      </c>
      <c r="D572" s="30"/>
      <c r="E572" s="31"/>
      <c r="F572" s="31"/>
      <c r="G572" s="31">
        <f>+E572+F572</f>
        <v>0</v>
      </c>
      <c r="H572" s="31"/>
      <c r="I572" s="31">
        <f>+G572+H572</f>
        <v>0</v>
      </c>
      <c r="J572" s="31"/>
      <c r="K572" s="31">
        <f>+I572+J572</f>
        <v>0</v>
      </c>
      <c r="L572" s="32"/>
      <c r="M572" s="33"/>
      <c r="N572" s="34" t="s">
        <v>6</v>
      </c>
      <c r="O572" s="35">
        <v>0</v>
      </c>
      <c r="P572" s="35">
        <v>0</v>
      </c>
      <c r="Q572" s="89">
        <f>+O572+P572</f>
        <v>0</v>
      </c>
      <c r="R572" s="35">
        <v>0</v>
      </c>
      <c r="S572" s="89">
        <f>+Q572+R572</f>
        <v>0</v>
      </c>
      <c r="T572" s="35">
        <v>0</v>
      </c>
      <c r="U572" s="89">
        <f>+S572+T572</f>
        <v>0</v>
      </c>
      <c r="W572" s="138"/>
      <c r="X572" s="13"/>
      <c r="Y572" s="13"/>
      <c r="Z572" s="13"/>
    </row>
    <row r="573" spans="1:46" ht="23.25" hidden="1" customHeight="1" outlineLevel="1" x14ac:dyDescent="0.25">
      <c r="A573" s="36"/>
      <c r="B573" s="37"/>
      <c r="C573" s="38" t="s">
        <v>5</v>
      </c>
      <c r="D573" s="39"/>
      <c r="E573" s="40">
        <v>0</v>
      </c>
      <c r="F573" s="40">
        <v>0</v>
      </c>
      <c r="G573" s="40">
        <f t="shared" ref="G573:G583" si="900">+E573+F573</f>
        <v>0</v>
      </c>
      <c r="H573" s="40">
        <v>0</v>
      </c>
      <c r="I573" s="40">
        <f t="shared" ref="I573:I583" si="901">+G573+H573</f>
        <v>0</v>
      </c>
      <c r="J573" s="40">
        <v>0</v>
      </c>
      <c r="K573" s="40">
        <f t="shared" ref="K573:K583" si="902">+I573+J573</f>
        <v>0</v>
      </c>
      <c r="L573" s="32"/>
      <c r="M573" s="41"/>
      <c r="N573" s="42" t="s">
        <v>8</v>
      </c>
      <c r="O573" s="43">
        <v>0</v>
      </c>
      <c r="P573" s="43">
        <v>0</v>
      </c>
      <c r="Q573" s="90">
        <f>+O573+P573</f>
        <v>0</v>
      </c>
      <c r="R573" s="43">
        <v>0</v>
      </c>
      <c r="S573" s="90">
        <f>+Q573+R573</f>
        <v>0</v>
      </c>
      <c r="T573" s="43">
        <v>0</v>
      </c>
      <c r="U573" s="90">
        <f>+S573+T573</f>
        <v>0</v>
      </c>
      <c r="W573" s="138"/>
      <c r="X573" s="13"/>
      <c r="Y573" s="13"/>
      <c r="Z573" s="13"/>
    </row>
    <row r="574" spans="1:46" ht="19.5" hidden="1" customHeight="1" outlineLevel="1" x14ac:dyDescent="0.25">
      <c r="A574" s="36"/>
      <c r="B574" s="37"/>
      <c r="C574" s="38" t="s">
        <v>7</v>
      </c>
      <c r="D574" s="39"/>
      <c r="E574" s="40"/>
      <c r="F574" s="40"/>
      <c r="G574" s="40">
        <f t="shared" si="900"/>
        <v>0</v>
      </c>
      <c r="H574" s="40"/>
      <c r="I574" s="40">
        <f t="shared" si="901"/>
        <v>0</v>
      </c>
      <c r="J574" s="40"/>
      <c r="K574" s="40">
        <f t="shared" si="902"/>
        <v>0</v>
      </c>
      <c r="L574" s="32"/>
      <c r="M574" s="41"/>
      <c r="N574" s="44" t="s">
        <v>9</v>
      </c>
      <c r="O574" s="43">
        <v>0</v>
      </c>
      <c r="P574" s="43">
        <v>0</v>
      </c>
      <c r="Q574" s="90">
        <f t="shared" ref="Q574:Q576" si="903">+O574+P574</f>
        <v>0</v>
      </c>
      <c r="R574" s="43">
        <v>0</v>
      </c>
      <c r="S574" s="90">
        <f t="shared" ref="S574:S576" si="904">+Q574+R574</f>
        <v>0</v>
      </c>
      <c r="T574" s="43">
        <v>0</v>
      </c>
      <c r="U574" s="90">
        <f t="shared" ref="U574:U576" si="905">+S574+T574</f>
        <v>0</v>
      </c>
      <c r="W574" s="138"/>
      <c r="X574" s="13"/>
      <c r="Y574" s="13"/>
      <c r="Z574" s="13"/>
    </row>
    <row r="575" spans="1:46" ht="19.5" hidden="1" customHeight="1" outlineLevel="1" x14ac:dyDescent="0.25">
      <c r="A575" s="36"/>
      <c r="B575" s="37"/>
      <c r="C575" s="38" t="s">
        <v>21</v>
      </c>
      <c r="D575" s="39"/>
      <c r="E575" s="40"/>
      <c r="F575" s="40"/>
      <c r="G575" s="40">
        <f t="shared" si="900"/>
        <v>0</v>
      </c>
      <c r="H575" s="40"/>
      <c r="I575" s="40">
        <f t="shared" si="901"/>
        <v>0</v>
      </c>
      <c r="J575" s="40"/>
      <c r="K575" s="40">
        <f t="shared" si="902"/>
        <v>0</v>
      </c>
      <c r="L575" s="32"/>
      <c r="M575" s="41"/>
      <c r="N575" s="44" t="s">
        <v>11</v>
      </c>
      <c r="O575" s="43">
        <v>0</v>
      </c>
      <c r="P575" s="43">
        <v>0</v>
      </c>
      <c r="Q575" s="90">
        <f t="shared" si="903"/>
        <v>0</v>
      </c>
      <c r="R575" s="43">
        <v>0</v>
      </c>
      <c r="S575" s="90">
        <f t="shared" si="904"/>
        <v>0</v>
      </c>
      <c r="T575" s="43">
        <v>0</v>
      </c>
      <c r="U575" s="90">
        <f t="shared" si="905"/>
        <v>0</v>
      </c>
      <c r="W575" s="138"/>
      <c r="X575" s="13"/>
      <c r="Y575" s="13"/>
      <c r="Z575" s="13"/>
    </row>
    <row r="576" spans="1:46" ht="19.5" hidden="1" customHeight="1" outlineLevel="1" x14ac:dyDescent="0.25">
      <c r="A576" s="36"/>
      <c r="B576" s="45"/>
      <c r="C576" s="46"/>
      <c r="D576" s="46"/>
      <c r="E576" s="47"/>
      <c r="F576" s="47"/>
      <c r="G576" s="47">
        <f t="shared" si="900"/>
        <v>0</v>
      </c>
      <c r="H576" s="47"/>
      <c r="I576" s="47">
        <f t="shared" si="901"/>
        <v>0</v>
      </c>
      <c r="J576" s="47"/>
      <c r="K576" s="47">
        <f t="shared" si="902"/>
        <v>0</v>
      </c>
      <c r="L576" s="32"/>
      <c r="M576" s="48"/>
      <c r="N576" s="49" t="s">
        <v>12</v>
      </c>
      <c r="O576" s="50">
        <v>0</v>
      </c>
      <c r="P576" s="50">
        <v>0</v>
      </c>
      <c r="Q576" s="91">
        <f t="shared" si="903"/>
        <v>0</v>
      </c>
      <c r="R576" s="50">
        <v>0</v>
      </c>
      <c r="S576" s="91">
        <f t="shared" si="904"/>
        <v>0</v>
      </c>
      <c r="T576" s="50">
        <v>0</v>
      </c>
      <c r="U576" s="91">
        <f t="shared" si="905"/>
        <v>0</v>
      </c>
      <c r="W576" s="138"/>
      <c r="X576" s="13"/>
      <c r="Y576" s="13"/>
      <c r="Z576" s="13"/>
    </row>
    <row r="577" spans="1:46" ht="19.5" hidden="1" customHeight="1" outlineLevel="1" x14ac:dyDescent="0.25">
      <c r="A577" s="36"/>
      <c r="B577" s="45"/>
      <c r="C577" s="46"/>
      <c r="D577" s="46"/>
      <c r="E577" s="47"/>
      <c r="F577" s="47"/>
      <c r="G577" s="47">
        <f t="shared" si="900"/>
        <v>0</v>
      </c>
      <c r="H577" s="47"/>
      <c r="I577" s="47">
        <f t="shared" si="901"/>
        <v>0</v>
      </c>
      <c r="J577" s="47"/>
      <c r="K577" s="47">
        <f t="shared" si="902"/>
        <v>0</v>
      </c>
      <c r="L577" s="51"/>
      <c r="M577" s="26" t="s">
        <v>13</v>
      </c>
      <c r="N577" s="27"/>
      <c r="O577" s="52">
        <f t="shared" ref="O577:Q577" si="906">SUM(O578:O580)</f>
        <v>0</v>
      </c>
      <c r="P577" s="52">
        <f t="shared" si="906"/>
        <v>0</v>
      </c>
      <c r="Q577" s="52">
        <f t="shared" si="906"/>
        <v>0</v>
      </c>
      <c r="R577" s="52">
        <f t="shared" ref="R577:S577" si="907">SUM(R578:R580)</f>
        <v>0</v>
      </c>
      <c r="S577" s="52">
        <f t="shared" si="907"/>
        <v>0</v>
      </c>
      <c r="T577" s="52">
        <f t="shared" ref="T577:U577" si="908">SUM(T578:T580)</f>
        <v>0</v>
      </c>
      <c r="U577" s="52">
        <f t="shared" si="908"/>
        <v>0</v>
      </c>
      <c r="W577" s="138"/>
      <c r="X577" s="13"/>
      <c r="Y577" s="13"/>
      <c r="Z577" s="13"/>
    </row>
    <row r="578" spans="1:46" ht="19.5" hidden="1" customHeight="1" outlineLevel="1" x14ac:dyDescent="0.25">
      <c r="A578" s="36"/>
      <c r="B578" s="22"/>
      <c r="C578" s="16" t="s">
        <v>10</v>
      </c>
      <c r="D578" s="53"/>
      <c r="E578" s="54">
        <f>149-149</f>
        <v>0</v>
      </c>
      <c r="F578" s="54">
        <f>149-149</f>
        <v>0</v>
      </c>
      <c r="G578" s="54">
        <f t="shared" si="900"/>
        <v>0</v>
      </c>
      <c r="H578" s="54">
        <f>149-149</f>
        <v>0</v>
      </c>
      <c r="I578" s="54">
        <f t="shared" si="901"/>
        <v>0</v>
      </c>
      <c r="J578" s="54">
        <f>149-149</f>
        <v>0</v>
      </c>
      <c r="K578" s="54">
        <f t="shared" si="902"/>
        <v>0</v>
      </c>
      <c r="L578" s="25"/>
      <c r="M578" s="33"/>
      <c r="N578" s="34" t="s">
        <v>15</v>
      </c>
      <c r="O578" s="35">
        <v>0</v>
      </c>
      <c r="P578" s="35">
        <v>0</v>
      </c>
      <c r="Q578" s="89">
        <f t="shared" ref="Q578:Q583" si="909">+O578+P578</f>
        <v>0</v>
      </c>
      <c r="R578" s="35">
        <v>0</v>
      </c>
      <c r="S578" s="89">
        <f t="shared" ref="S578:S583" si="910">+Q578+R578</f>
        <v>0</v>
      </c>
      <c r="T578" s="35">
        <v>0</v>
      </c>
      <c r="U578" s="89">
        <f t="shared" ref="U578:U583" si="911">+S578+T578</f>
        <v>0</v>
      </c>
      <c r="W578" s="138"/>
      <c r="X578" s="13"/>
      <c r="Y578" s="13"/>
      <c r="Z578" s="13"/>
    </row>
    <row r="579" spans="1:46" ht="19.5" hidden="1" customHeight="1" outlineLevel="1" x14ac:dyDescent="0.25">
      <c r="A579" s="36"/>
      <c r="B579" s="22"/>
      <c r="C579" s="16" t="s">
        <v>23</v>
      </c>
      <c r="D579" s="53"/>
      <c r="E579" s="55">
        <v>0</v>
      </c>
      <c r="F579" s="55">
        <v>0</v>
      </c>
      <c r="G579" s="55">
        <f t="shared" si="900"/>
        <v>0</v>
      </c>
      <c r="H579" s="55">
        <v>0</v>
      </c>
      <c r="I579" s="55">
        <f t="shared" si="901"/>
        <v>0</v>
      </c>
      <c r="J579" s="55">
        <v>0</v>
      </c>
      <c r="K579" s="55">
        <f t="shared" si="902"/>
        <v>0</v>
      </c>
      <c r="L579" s="56"/>
      <c r="M579" s="41"/>
      <c r="N579" s="44" t="s">
        <v>16</v>
      </c>
      <c r="O579" s="43">
        <v>0</v>
      </c>
      <c r="P579" s="43">
        <v>0</v>
      </c>
      <c r="Q579" s="90">
        <f t="shared" si="909"/>
        <v>0</v>
      </c>
      <c r="R579" s="43">
        <v>0</v>
      </c>
      <c r="S579" s="90">
        <f t="shared" si="910"/>
        <v>0</v>
      </c>
      <c r="T579" s="43">
        <v>0</v>
      </c>
      <c r="U579" s="90">
        <f t="shared" si="911"/>
        <v>0</v>
      </c>
      <c r="W579" s="138"/>
      <c r="X579" s="13"/>
      <c r="Y579" s="13"/>
      <c r="Z579" s="13"/>
    </row>
    <row r="580" spans="1:46" ht="19.5" hidden="1" customHeight="1" outlineLevel="1" x14ac:dyDescent="0.25">
      <c r="A580" s="36"/>
      <c r="B580" s="22"/>
      <c r="C580" s="16" t="s">
        <v>22</v>
      </c>
      <c r="D580" s="53"/>
      <c r="E580" s="57">
        <v>0</v>
      </c>
      <c r="F580" s="57">
        <v>0</v>
      </c>
      <c r="G580" s="57">
        <f t="shared" si="900"/>
        <v>0</v>
      </c>
      <c r="H580" s="57">
        <v>0</v>
      </c>
      <c r="I580" s="57">
        <f t="shared" si="901"/>
        <v>0</v>
      </c>
      <c r="J580" s="57">
        <v>0</v>
      </c>
      <c r="K580" s="57">
        <f t="shared" si="902"/>
        <v>0</v>
      </c>
      <c r="M580" s="58"/>
      <c r="N580" s="59" t="s">
        <v>17</v>
      </c>
      <c r="O580" s="60">
        <v>0</v>
      </c>
      <c r="P580" s="60">
        <v>0</v>
      </c>
      <c r="Q580" s="92">
        <f t="shared" si="909"/>
        <v>0</v>
      </c>
      <c r="R580" s="60">
        <v>0</v>
      </c>
      <c r="S580" s="92">
        <f t="shared" si="910"/>
        <v>0</v>
      </c>
      <c r="T580" s="60">
        <v>0</v>
      </c>
      <c r="U580" s="92">
        <f t="shared" si="911"/>
        <v>0</v>
      </c>
      <c r="W580" s="138"/>
      <c r="X580" s="13"/>
      <c r="Y580" s="13"/>
      <c r="Z580" s="13"/>
    </row>
    <row r="581" spans="1:46" ht="19.5" hidden="1" customHeight="1" outlineLevel="1" x14ac:dyDescent="0.25">
      <c r="A581" s="36"/>
      <c r="B581" s="22"/>
      <c r="C581" s="16" t="s">
        <v>31</v>
      </c>
      <c r="D581" s="53"/>
      <c r="E581" s="55">
        <v>0</v>
      </c>
      <c r="F581" s="55">
        <v>0</v>
      </c>
      <c r="G581" s="55">
        <f t="shared" si="900"/>
        <v>0</v>
      </c>
      <c r="H581" s="55">
        <v>0</v>
      </c>
      <c r="I581" s="55">
        <f t="shared" si="901"/>
        <v>0</v>
      </c>
      <c r="J581" s="55">
        <v>0</v>
      </c>
      <c r="K581" s="55">
        <f t="shared" si="902"/>
        <v>0</v>
      </c>
      <c r="L581" s="56"/>
      <c r="M581" s="61" t="s">
        <v>29</v>
      </c>
      <c r="N581" s="62"/>
      <c r="O581" s="52">
        <v>0</v>
      </c>
      <c r="P581" s="52">
        <v>0</v>
      </c>
      <c r="Q581" s="52">
        <f t="shared" si="909"/>
        <v>0</v>
      </c>
      <c r="R581" s="52">
        <v>0</v>
      </c>
      <c r="S581" s="52">
        <f t="shared" si="910"/>
        <v>0</v>
      </c>
      <c r="T581" s="52">
        <v>0</v>
      </c>
      <c r="U581" s="52">
        <f t="shared" si="911"/>
        <v>0</v>
      </c>
      <c r="W581" s="138"/>
      <c r="X581" s="13"/>
      <c r="Y581" s="13"/>
      <c r="Z581" s="13"/>
    </row>
    <row r="582" spans="1:46" ht="19.5" hidden="1" customHeight="1" outlineLevel="1" x14ac:dyDescent="0.25">
      <c r="B582" s="22"/>
      <c r="C582" s="16" t="s">
        <v>35</v>
      </c>
      <c r="D582" s="53"/>
      <c r="E582" s="57">
        <v>0</v>
      </c>
      <c r="F582" s="57">
        <v>0</v>
      </c>
      <c r="G582" s="57">
        <f t="shared" si="900"/>
        <v>0</v>
      </c>
      <c r="H582" s="57">
        <v>0</v>
      </c>
      <c r="I582" s="57">
        <f t="shared" si="901"/>
        <v>0</v>
      </c>
      <c r="J582" s="57">
        <v>0</v>
      </c>
      <c r="K582" s="57">
        <f t="shared" si="902"/>
        <v>0</v>
      </c>
      <c r="L582" s="51"/>
      <c r="M582" s="63" t="s">
        <v>28</v>
      </c>
      <c r="N582" s="64"/>
      <c r="O582" s="52">
        <v>0</v>
      </c>
      <c r="P582" s="52">
        <v>0</v>
      </c>
      <c r="Q582" s="52">
        <f t="shared" si="909"/>
        <v>0</v>
      </c>
      <c r="R582" s="52">
        <v>0</v>
      </c>
      <c r="S582" s="52">
        <f t="shared" si="910"/>
        <v>0</v>
      </c>
      <c r="T582" s="52">
        <v>0</v>
      </c>
      <c r="U582" s="52">
        <f t="shared" si="911"/>
        <v>0</v>
      </c>
      <c r="W582" s="138"/>
      <c r="X582" s="13"/>
      <c r="Y582" s="13"/>
      <c r="Z582" s="13"/>
    </row>
    <row r="583" spans="1:46" ht="19.5" hidden="1" customHeight="1" outlineLevel="1" thickBot="1" x14ac:dyDescent="0.3">
      <c r="B583" s="65"/>
      <c r="C583" s="66" t="s">
        <v>123</v>
      </c>
      <c r="D583" s="66"/>
      <c r="E583" s="67">
        <v>0</v>
      </c>
      <c r="F583" s="67">
        <v>0</v>
      </c>
      <c r="G583" s="67">
        <f t="shared" si="900"/>
        <v>0</v>
      </c>
      <c r="H583" s="67">
        <v>0</v>
      </c>
      <c r="I583" s="67">
        <f t="shared" si="901"/>
        <v>0</v>
      </c>
      <c r="J583" s="67">
        <v>0</v>
      </c>
      <c r="K583" s="67">
        <f t="shared" si="902"/>
        <v>0</v>
      </c>
      <c r="L583" s="51"/>
      <c r="M583" s="68" t="s">
        <v>123</v>
      </c>
      <c r="N583" s="69"/>
      <c r="O583" s="70">
        <v>0</v>
      </c>
      <c r="P583" s="70">
        <v>0</v>
      </c>
      <c r="Q583" s="93">
        <f t="shared" si="909"/>
        <v>0</v>
      </c>
      <c r="R583" s="70">
        <v>0</v>
      </c>
      <c r="S583" s="93">
        <f t="shared" si="910"/>
        <v>0</v>
      </c>
      <c r="T583" s="70">
        <v>0</v>
      </c>
      <c r="U583" s="93">
        <f t="shared" si="911"/>
        <v>0</v>
      </c>
      <c r="W583" s="138"/>
      <c r="X583" s="13"/>
      <c r="Y583" s="13"/>
      <c r="Z583" s="13"/>
    </row>
    <row r="584" spans="1:46" s="13" customFormat="1" ht="19.5" hidden="1" customHeight="1" outlineLevel="1" thickBot="1" x14ac:dyDescent="0.25">
      <c r="B584" s="15" t="s">
        <v>14</v>
      </c>
      <c r="C584" s="16"/>
      <c r="D584" s="53"/>
      <c r="E584" s="55">
        <f t="shared" ref="E584:F584" si="912">SUM(E578:E583)+E571</f>
        <v>0</v>
      </c>
      <c r="F584" s="55">
        <f t="shared" si="912"/>
        <v>0</v>
      </c>
      <c r="G584" s="55">
        <f>SUM(G578:G583)+G571</f>
        <v>0</v>
      </c>
      <c r="H584" s="55">
        <f t="shared" ref="H584:J584" si="913">SUM(H578:H583)+H571</f>
        <v>0</v>
      </c>
      <c r="I584" s="55">
        <f>SUM(I578:I583)+I571</f>
        <v>0</v>
      </c>
      <c r="J584" s="55">
        <f t="shared" si="913"/>
        <v>0</v>
      </c>
      <c r="K584" s="55">
        <f>SUM(K578:K583)+K571</f>
        <v>0</v>
      </c>
      <c r="L584" s="71"/>
      <c r="M584" s="72" t="s">
        <v>18</v>
      </c>
      <c r="N584" s="87"/>
      <c r="O584" s="52">
        <f t="shared" ref="O584:Q584" si="914">+O582+O577+O571+O581+O583</f>
        <v>0</v>
      </c>
      <c r="P584" s="52">
        <f t="shared" si="914"/>
        <v>0</v>
      </c>
      <c r="Q584" s="52">
        <f t="shared" si="914"/>
        <v>0</v>
      </c>
      <c r="R584" s="52">
        <f t="shared" ref="R584:S584" si="915">+R582+R577+R571+R581+R583</f>
        <v>0</v>
      </c>
      <c r="S584" s="52">
        <f t="shared" si="915"/>
        <v>0</v>
      </c>
      <c r="T584" s="52">
        <f t="shared" ref="T584:U584" si="916">+T582+T577+T571+T581+T583</f>
        <v>0</v>
      </c>
      <c r="U584" s="52">
        <f t="shared" si="916"/>
        <v>0</v>
      </c>
      <c r="V584" s="6"/>
      <c r="W584" s="142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</row>
    <row r="585" spans="1:46" s="13" customFormat="1" ht="25.5" hidden="1" customHeight="1" outlineLevel="1" x14ac:dyDescent="0.2">
      <c r="B585" s="76" t="s">
        <v>65</v>
      </c>
      <c r="C585" s="240" t="s">
        <v>124</v>
      </c>
      <c r="D585" s="78"/>
      <c r="E585" s="77"/>
      <c r="F585" s="77"/>
      <c r="G585" s="77"/>
      <c r="H585" s="77"/>
      <c r="I585" s="77"/>
      <c r="J585" s="77"/>
      <c r="K585" s="77"/>
      <c r="L585" s="77"/>
      <c r="M585" s="78"/>
      <c r="N585" s="79"/>
      <c r="O585" s="79"/>
      <c r="P585" s="79"/>
      <c r="Q585" s="79"/>
      <c r="R585" s="79"/>
      <c r="S585" s="79"/>
      <c r="T585" s="79"/>
      <c r="U585" s="79"/>
      <c r="W585" s="142"/>
    </row>
    <row r="586" spans="1:46" ht="40.5" hidden="1" customHeight="1" outlineLevel="1" x14ac:dyDescent="0.25">
      <c r="B586" s="81" t="s">
        <v>0</v>
      </c>
      <c r="C586" s="82"/>
      <c r="D586" s="83"/>
      <c r="E586" s="84" t="str">
        <f t="shared" ref="E586:K586" si="917">+E$6</f>
        <v>Eredeti előirányzat
2026. év</v>
      </c>
      <c r="F586" s="84" t="str">
        <f t="shared" si="917"/>
        <v>1. változtatás
adatai</v>
      </c>
      <c r="G586" s="84" t="str">
        <f t="shared" si="917"/>
        <v>1. Módosított előirányzat
2026. év</v>
      </c>
      <c r="H586" s="84" t="str">
        <f t="shared" si="917"/>
        <v>változás: 2.</v>
      </c>
      <c r="I586" s="84" t="str">
        <f t="shared" si="917"/>
        <v>2. Módosított előirányzat
2026. év</v>
      </c>
      <c r="J586" s="84" t="str">
        <f t="shared" si="917"/>
        <v>módosításás: 3.</v>
      </c>
      <c r="K586" s="84" t="str">
        <f t="shared" si="917"/>
        <v>3. Módosított előirányzat
2026. év</v>
      </c>
      <c r="L586" s="85"/>
      <c r="M586" s="63" t="s">
        <v>1</v>
      </c>
      <c r="N586" s="86"/>
      <c r="O586" s="84" t="str">
        <f t="shared" ref="O586:U586" si="918">+$O$6</f>
        <v>Eredeti előirányzat
2026. év</v>
      </c>
      <c r="P586" s="84" t="str">
        <f t="shared" si="918"/>
        <v>Eredeti előirányzat
2026. év</v>
      </c>
      <c r="Q586" s="84" t="str">
        <f t="shared" si="918"/>
        <v>Eredeti előirányzat
2026. év</v>
      </c>
      <c r="R586" s="84" t="str">
        <f t="shared" si="918"/>
        <v>Eredeti előirányzat
2026. év</v>
      </c>
      <c r="S586" s="84" t="str">
        <f t="shared" si="918"/>
        <v>Eredeti előirányzat
2026. év</v>
      </c>
      <c r="T586" s="84" t="str">
        <f t="shared" si="918"/>
        <v>Eredeti előirányzat
2026. év</v>
      </c>
      <c r="U586" s="84" t="str">
        <f t="shared" si="918"/>
        <v>Eredeti előirányzat
2026. év</v>
      </c>
      <c r="W586" s="138"/>
      <c r="X586" s="13"/>
      <c r="Y586" s="13"/>
      <c r="Z586" s="13"/>
    </row>
    <row r="587" spans="1:46" ht="19.5" hidden="1" customHeight="1" outlineLevel="1" x14ac:dyDescent="0.25">
      <c r="B587" s="22"/>
      <c r="C587" s="16" t="s">
        <v>2</v>
      </c>
      <c r="D587" s="23"/>
      <c r="E587" s="24">
        <f t="shared" ref="E587:G587" si="919">+E588+E589+E590+E591</f>
        <v>0</v>
      </c>
      <c r="F587" s="24">
        <f t="shared" si="919"/>
        <v>0</v>
      </c>
      <c r="G587" s="24">
        <f t="shared" si="919"/>
        <v>0</v>
      </c>
      <c r="H587" s="24">
        <f t="shared" ref="H587:I587" si="920">+H588+H589+H590+H591</f>
        <v>0</v>
      </c>
      <c r="I587" s="24">
        <f t="shared" si="920"/>
        <v>0</v>
      </c>
      <c r="J587" s="24">
        <f t="shared" ref="J587:K587" si="921">+J588+J589+J590+J591</f>
        <v>0</v>
      </c>
      <c r="K587" s="24">
        <f t="shared" si="921"/>
        <v>0</v>
      </c>
      <c r="L587" s="25"/>
      <c r="M587" s="26" t="s">
        <v>3</v>
      </c>
      <c r="N587" s="27"/>
      <c r="O587" s="28">
        <f t="shared" ref="O587:Q587" si="922">SUM(O588:O592)</f>
        <v>0</v>
      </c>
      <c r="P587" s="28">
        <f t="shared" si="922"/>
        <v>0</v>
      </c>
      <c r="Q587" s="88">
        <f t="shared" si="922"/>
        <v>0</v>
      </c>
      <c r="R587" s="28">
        <f t="shared" ref="R587:S587" si="923">SUM(R588:R592)</f>
        <v>0</v>
      </c>
      <c r="S587" s="88">
        <f t="shared" si="923"/>
        <v>0</v>
      </c>
      <c r="T587" s="28">
        <f t="shared" ref="T587:U587" si="924">SUM(T588:T592)</f>
        <v>0</v>
      </c>
      <c r="U587" s="88">
        <f t="shared" si="924"/>
        <v>0</v>
      </c>
      <c r="W587" s="138"/>
      <c r="X587" s="13"/>
      <c r="Y587" s="13"/>
      <c r="Z587" s="13"/>
    </row>
    <row r="588" spans="1:46" ht="19.5" hidden="1" customHeight="1" outlineLevel="1" x14ac:dyDescent="0.25">
      <c r="B588" s="29"/>
      <c r="C588" s="30" t="s">
        <v>4</v>
      </c>
      <c r="D588" s="30"/>
      <c r="E588" s="31"/>
      <c r="F588" s="31"/>
      <c r="G588" s="31">
        <f>+E588+F588</f>
        <v>0</v>
      </c>
      <c r="H588" s="31"/>
      <c r="I588" s="31">
        <f>+G588+H588</f>
        <v>0</v>
      </c>
      <c r="J588" s="31"/>
      <c r="K588" s="31">
        <f>+I588+J588</f>
        <v>0</v>
      </c>
      <c r="L588" s="32"/>
      <c r="M588" s="33"/>
      <c r="N588" s="34" t="s">
        <v>6</v>
      </c>
      <c r="O588" s="35">
        <v>0</v>
      </c>
      <c r="P588" s="35">
        <v>0</v>
      </c>
      <c r="Q588" s="89">
        <f>+O588+P588</f>
        <v>0</v>
      </c>
      <c r="R588" s="35">
        <v>0</v>
      </c>
      <c r="S588" s="89">
        <f>+Q588+R588</f>
        <v>0</v>
      </c>
      <c r="T588" s="35">
        <v>0</v>
      </c>
      <c r="U588" s="89">
        <f>+S588+T588</f>
        <v>0</v>
      </c>
      <c r="W588" s="138"/>
      <c r="X588" s="13"/>
      <c r="Y588" s="13"/>
      <c r="Z588" s="13"/>
    </row>
    <row r="589" spans="1:46" ht="23.25" hidden="1" customHeight="1" outlineLevel="1" x14ac:dyDescent="0.25">
      <c r="A589" s="36"/>
      <c r="B589" s="37"/>
      <c r="C589" s="38" t="s">
        <v>5</v>
      </c>
      <c r="D589" s="39"/>
      <c r="E589" s="40">
        <v>0</v>
      </c>
      <c r="F589" s="40">
        <v>0</v>
      </c>
      <c r="G589" s="40">
        <f t="shared" ref="G589:G599" si="925">+E589+F589</f>
        <v>0</v>
      </c>
      <c r="H589" s="40">
        <v>0</v>
      </c>
      <c r="I589" s="40">
        <f t="shared" ref="I589:I599" si="926">+G589+H589</f>
        <v>0</v>
      </c>
      <c r="J589" s="40">
        <v>0</v>
      </c>
      <c r="K589" s="40">
        <f t="shared" ref="K589:K599" si="927">+I589+J589</f>
        <v>0</v>
      </c>
      <c r="L589" s="32"/>
      <c r="M589" s="41"/>
      <c r="N589" s="42" t="s">
        <v>8</v>
      </c>
      <c r="O589" s="43">
        <v>0</v>
      </c>
      <c r="P589" s="43">
        <v>0</v>
      </c>
      <c r="Q589" s="90">
        <f>+O589+P589</f>
        <v>0</v>
      </c>
      <c r="R589" s="43">
        <v>0</v>
      </c>
      <c r="S589" s="90">
        <f>+Q589+R589</f>
        <v>0</v>
      </c>
      <c r="T589" s="43">
        <v>0</v>
      </c>
      <c r="U589" s="90">
        <f>+S589+T589</f>
        <v>0</v>
      </c>
      <c r="W589" s="138"/>
      <c r="X589" s="13"/>
      <c r="Y589" s="13"/>
      <c r="Z589" s="13"/>
    </row>
    <row r="590" spans="1:46" ht="19.5" hidden="1" customHeight="1" outlineLevel="1" x14ac:dyDescent="0.25">
      <c r="A590" s="36"/>
      <c r="B590" s="37"/>
      <c r="C590" s="38" t="s">
        <v>7</v>
      </c>
      <c r="D590" s="39"/>
      <c r="E590" s="40"/>
      <c r="F590" s="40"/>
      <c r="G590" s="40">
        <f t="shared" si="925"/>
        <v>0</v>
      </c>
      <c r="H590" s="40"/>
      <c r="I590" s="40">
        <f t="shared" si="926"/>
        <v>0</v>
      </c>
      <c r="J590" s="40"/>
      <c r="K590" s="40">
        <f t="shared" si="927"/>
        <v>0</v>
      </c>
      <c r="L590" s="32"/>
      <c r="M590" s="41"/>
      <c r="N590" s="44" t="s">
        <v>9</v>
      </c>
      <c r="O590" s="43">
        <v>0</v>
      </c>
      <c r="P590" s="43">
        <v>0</v>
      </c>
      <c r="Q590" s="90">
        <f t="shared" ref="Q590:Q592" si="928">+O590+P590</f>
        <v>0</v>
      </c>
      <c r="R590" s="43">
        <v>0</v>
      </c>
      <c r="S590" s="90">
        <f t="shared" ref="S590:S592" si="929">+Q590+R590</f>
        <v>0</v>
      </c>
      <c r="T590" s="43">
        <v>0</v>
      </c>
      <c r="U590" s="90">
        <f t="shared" ref="U590:U592" si="930">+S590+T590</f>
        <v>0</v>
      </c>
      <c r="W590" s="138"/>
      <c r="X590" s="13"/>
      <c r="Y590" s="13"/>
      <c r="Z590" s="13"/>
    </row>
    <row r="591" spans="1:46" ht="19.5" hidden="1" customHeight="1" outlineLevel="1" x14ac:dyDescent="0.25">
      <c r="A591" s="36"/>
      <c r="B591" s="37"/>
      <c r="C591" s="38" t="s">
        <v>21</v>
      </c>
      <c r="D591" s="39"/>
      <c r="E591" s="40"/>
      <c r="F591" s="40"/>
      <c r="G591" s="40">
        <f t="shared" si="925"/>
        <v>0</v>
      </c>
      <c r="H591" s="40"/>
      <c r="I591" s="40">
        <f t="shared" si="926"/>
        <v>0</v>
      </c>
      <c r="J591" s="40"/>
      <c r="K591" s="40">
        <f t="shared" si="927"/>
        <v>0</v>
      </c>
      <c r="L591" s="32"/>
      <c r="M591" s="41"/>
      <c r="N591" s="44" t="s">
        <v>11</v>
      </c>
      <c r="O591" s="43"/>
      <c r="P591" s="43"/>
      <c r="Q591" s="90">
        <f t="shared" si="928"/>
        <v>0</v>
      </c>
      <c r="R591" s="43"/>
      <c r="S591" s="90">
        <f t="shared" si="929"/>
        <v>0</v>
      </c>
      <c r="T591" s="43"/>
      <c r="U591" s="90">
        <f t="shared" si="930"/>
        <v>0</v>
      </c>
      <c r="W591" s="138"/>
      <c r="X591" s="13"/>
      <c r="Y591" s="13"/>
      <c r="Z591" s="13"/>
    </row>
    <row r="592" spans="1:46" ht="19.5" hidden="1" customHeight="1" outlineLevel="1" x14ac:dyDescent="0.25">
      <c r="A592" s="36"/>
      <c r="B592" s="45"/>
      <c r="C592" s="46"/>
      <c r="D592" s="46"/>
      <c r="E592" s="47"/>
      <c r="F592" s="47"/>
      <c r="G592" s="47">
        <f t="shared" si="925"/>
        <v>0</v>
      </c>
      <c r="H592" s="47"/>
      <c r="I592" s="47">
        <f t="shared" si="926"/>
        <v>0</v>
      </c>
      <c r="J592" s="47"/>
      <c r="K592" s="47">
        <f t="shared" si="927"/>
        <v>0</v>
      </c>
      <c r="L592" s="32"/>
      <c r="M592" s="48"/>
      <c r="N592" s="49" t="s">
        <v>12</v>
      </c>
      <c r="O592" s="50"/>
      <c r="P592" s="50"/>
      <c r="Q592" s="91">
        <f t="shared" si="928"/>
        <v>0</v>
      </c>
      <c r="R592" s="50"/>
      <c r="S592" s="91">
        <f t="shared" si="929"/>
        <v>0</v>
      </c>
      <c r="T592" s="50"/>
      <c r="U592" s="91">
        <f t="shared" si="930"/>
        <v>0</v>
      </c>
      <c r="W592" s="138"/>
      <c r="X592" s="13"/>
      <c r="Y592" s="13"/>
      <c r="Z592" s="13"/>
    </row>
    <row r="593" spans="1:46" ht="19.5" hidden="1" customHeight="1" outlineLevel="1" x14ac:dyDescent="0.25">
      <c r="A593" s="36"/>
      <c r="B593" s="45"/>
      <c r="C593" s="46"/>
      <c r="D593" s="46"/>
      <c r="E593" s="47"/>
      <c r="F593" s="47"/>
      <c r="G593" s="47">
        <f t="shared" si="925"/>
        <v>0</v>
      </c>
      <c r="H593" s="47"/>
      <c r="I593" s="47">
        <f t="shared" si="926"/>
        <v>0</v>
      </c>
      <c r="J593" s="47"/>
      <c r="K593" s="47">
        <f t="shared" si="927"/>
        <v>0</v>
      </c>
      <c r="L593" s="51"/>
      <c r="M593" s="26" t="s">
        <v>13</v>
      </c>
      <c r="N593" s="27"/>
      <c r="O593" s="52">
        <f t="shared" ref="O593:Q593" si="931">SUM(O594:O596)</f>
        <v>0</v>
      </c>
      <c r="P593" s="52">
        <f t="shared" si="931"/>
        <v>0</v>
      </c>
      <c r="Q593" s="52">
        <f t="shared" si="931"/>
        <v>0</v>
      </c>
      <c r="R593" s="52">
        <f t="shared" ref="R593:S593" si="932">SUM(R594:R596)</f>
        <v>0</v>
      </c>
      <c r="S593" s="52">
        <f t="shared" si="932"/>
        <v>0</v>
      </c>
      <c r="T593" s="52">
        <f t="shared" ref="T593:U593" si="933">SUM(T594:T596)</f>
        <v>0</v>
      </c>
      <c r="U593" s="52">
        <f t="shared" si="933"/>
        <v>0</v>
      </c>
      <c r="W593" s="138"/>
      <c r="X593" s="13"/>
      <c r="Y593" s="13"/>
      <c r="Z593" s="13"/>
    </row>
    <row r="594" spans="1:46" ht="19.5" hidden="1" customHeight="1" outlineLevel="1" x14ac:dyDescent="0.25">
      <c r="A594" s="36"/>
      <c r="B594" s="22"/>
      <c r="C594" s="16" t="s">
        <v>10</v>
      </c>
      <c r="D594" s="53"/>
      <c r="E594" s="54">
        <f>149-149</f>
        <v>0</v>
      </c>
      <c r="F594" s="54">
        <f>149-149</f>
        <v>0</v>
      </c>
      <c r="G594" s="54">
        <f t="shared" si="925"/>
        <v>0</v>
      </c>
      <c r="H594" s="54">
        <f>149-149</f>
        <v>0</v>
      </c>
      <c r="I594" s="54">
        <f t="shared" si="926"/>
        <v>0</v>
      </c>
      <c r="J594" s="54">
        <f>149-149</f>
        <v>0</v>
      </c>
      <c r="K594" s="54">
        <f t="shared" si="927"/>
        <v>0</v>
      </c>
      <c r="L594" s="25"/>
      <c r="M594" s="33"/>
      <c r="N594" s="34" t="s">
        <v>15</v>
      </c>
      <c r="O594" s="35"/>
      <c r="P594" s="35"/>
      <c r="Q594" s="89">
        <f t="shared" ref="Q594:Q599" si="934">+O594+P594</f>
        <v>0</v>
      </c>
      <c r="R594" s="35"/>
      <c r="S594" s="89">
        <f t="shared" ref="S594:S599" si="935">+Q594+R594</f>
        <v>0</v>
      </c>
      <c r="T594" s="35"/>
      <c r="U594" s="89">
        <f t="shared" ref="U594:U599" si="936">+S594+T594</f>
        <v>0</v>
      </c>
      <c r="W594" s="138"/>
      <c r="X594" s="13"/>
      <c r="Y594" s="13"/>
      <c r="Z594" s="13"/>
    </row>
    <row r="595" spans="1:46" ht="19.5" hidden="1" customHeight="1" outlineLevel="1" x14ac:dyDescent="0.25">
      <c r="A595" s="36"/>
      <c r="B595" s="22"/>
      <c r="C595" s="16" t="s">
        <v>23</v>
      </c>
      <c r="D595" s="53"/>
      <c r="E595" s="55">
        <v>0</v>
      </c>
      <c r="F595" s="55">
        <v>0</v>
      </c>
      <c r="G595" s="55">
        <f t="shared" si="925"/>
        <v>0</v>
      </c>
      <c r="H595" s="55">
        <v>0</v>
      </c>
      <c r="I595" s="55">
        <f t="shared" si="926"/>
        <v>0</v>
      </c>
      <c r="J595" s="55">
        <v>0</v>
      </c>
      <c r="K595" s="55">
        <f t="shared" si="927"/>
        <v>0</v>
      </c>
      <c r="L595" s="56"/>
      <c r="M595" s="41"/>
      <c r="N595" s="44" t="s">
        <v>16</v>
      </c>
      <c r="O595" s="43"/>
      <c r="P595" s="43"/>
      <c r="Q595" s="90">
        <f t="shared" si="934"/>
        <v>0</v>
      </c>
      <c r="R595" s="43"/>
      <c r="S595" s="90">
        <f t="shared" si="935"/>
        <v>0</v>
      </c>
      <c r="T595" s="43"/>
      <c r="U595" s="90">
        <f t="shared" si="936"/>
        <v>0</v>
      </c>
      <c r="W595" s="138"/>
      <c r="X595" s="13"/>
      <c r="Y595" s="13"/>
      <c r="Z595" s="13"/>
    </row>
    <row r="596" spans="1:46" ht="19.5" hidden="1" customHeight="1" outlineLevel="1" x14ac:dyDescent="0.25">
      <c r="A596" s="36"/>
      <c r="B596" s="22"/>
      <c r="C596" s="16" t="s">
        <v>22</v>
      </c>
      <c r="D596" s="53"/>
      <c r="E596" s="57"/>
      <c r="F596" s="57"/>
      <c r="G596" s="57">
        <f t="shared" si="925"/>
        <v>0</v>
      </c>
      <c r="H596" s="57"/>
      <c r="I596" s="57">
        <f t="shared" si="926"/>
        <v>0</v>
      </c>
      <c r="J596" s="57"/>
      <c r="K596" s="57">
        <f t="shared" si="927"/>
        <v>0</v>
      </c>
      <c r="M596" s="58"/>
      <c r="N596" s="59" t="s">
        <v>17</v>
      </c>
      <c r="O596" s="60"/>
      <c r="P596" s="60"/>
      <c r="Q596" s="92">
        <f t="shared" si="934"/>
        <v>0</v>
      </c>
      <c r="R596" s="60"/>
      <c r="S596" s="92">
        <f t="shared" si="935"/>
        <v>0</v>
      </c>
      <c r="T596" s="60"/>
      <c r="U596" s="92">
        <f t="shared" si="936"/>
        <v>0</v>
      </c>
      <c r="W596" s="138"/>
      <c r="X596" s="13"/>
      <c r="Y596" s="13"/>
      <c r="Z596" s="13"/>
    </row>
    <row r="597" spans="1:46" ht="19.5" hidden="1" customHeight="1" outlineLevel="1" x14ac:dyDescent="0.25">
      <c r="A597" s="36"/>
      <c r="B597" s="22"/>
      <c r="C597" s="16" t="s">
        <v>31</v>
      </c>
      <c r="D597" s="53"/>
      <c r="E597" s="55"/>
      <c r="F597" s="55"/>
      <c r="G597" s="55">
        <f t="shared" si="925"/>
        <v>0</v>
      </c>
      <c r="H597" s="55"/>
      <c r="I597" s="55">
        <f t="shared" si="926"/>
        <v>0</v>
      </c>
      <c r="J597" s="55"/>
      <c r="K597" s="55">
        <f t="shared" si="927"/>
        <v>0</v>
      </c>
      <c r="L597" s="56"/>
      <c r="M597" s="61" t="s">
        <v>29</v>
      </c>
      <c r="N597" s="62"/>
      <c r="O597" s="52"/>
      <c r="P597" s="52"/>
      <c r="Q597" s="52">
        <f t="shared" si="934"/>
        <v>0</v>
      </c>
      <c r="R597" s="52"/>
      <c r="S597" s="52">
        <f t="shared" si="935"/>
        <v>0</v>
      </c>
      <c r="T597" s="52"/>
      <c r="U597" s="52">
        <f t="shared" si="936"/>
        <v>0</v>
      </c>
      <c r="W597" s="138"/>
      <c r="X597" s="13"/>
      <c r="Y597" s="13"/>
      <c r="Z597" s="13"/>
    </row>
    <row r="598" spans="1:46" ht="19.5" hidden="1" customHeight="1" outlineLevel="1" x14ac:dyDescent="0.25">
      <c r="B598" s="22"/>
      <c r="C598" s="16" t="s">
        <v>35</v>
      </c>
      <c r="D598" s="53"/>
      <c r="E598" s="57"/>
      <c r="F598" s="57"/>
      <c r="G598" s="57">
        <f t="shared" si="925"/>
        <v>0</v>
      </c>
      <c r="H598" s="57"/>
      <c r="I598" s="57">
        <f t="shared" si="926"/>
        <v>0</v>
      </c>
      <c r="J598" s="57"/>
      <c r="K598" s="57">
        <f t="shared" si="927"/>
        <v>0</v>
      </c>
      <c r="L598" s="51"/>
      <c r="M598" s="63" t="s">
        <v>28</v>
      </c>
      <c r="N598" s="64"/>
      <c r="O598" s="52"/>
      <c r="P598" s="52"/>
      <c r="Q598" s="52">
        <f t="shared" si="934"/>
        <v>0</v>
      </c>
      <c r="R598" s="52"/>
      <c r="S598" s="52">
        <f t="shared" si="935"/>
        <v>0</v>
      </c>
      <c r="T598" s="52"/>
      <c r="U598" s="52">
        <f t="shared" si="936"/>
        <v>0</v>
      </c>
      <c r="W598" s="138"/>
      <c r="X598" s="13"/>
      <c r="Y598" s="13"/>
      <c r="Z598" s="13"/>
    </row>
    <row r="599" spans="1:46" ht="19.5" hidden="1" customHeight="1" outlineLevel="1" thickBot="1" x14ac:dyDescent="0.3">
      <c r="B599" s="65"/>
      <c r="C599" s="66" t="s">
        <v>123</v>
      </c>
      <c r="D599" s="66"/>
      <c r="E599" s="67"/>
      <c r="F599" s="67"/>
      <c r="G599" s="67">
        <f t="shared" si="925"/>
        <v>0</v>
      </c>
      <c r="H599" s="67"/>
      <c r="I599" s="67">
        <f t="shared" si="926"/>
        <v>0</v>
      </c>
      <c r="J599" s="67"/>
      <c r="K599" s="67">
        <f t="shared" si="927"/>
        <v>0</v>
      </c>
      <c r="L599" s="51"/>
      <c r="M599" s="68" t="s">
        <v>123</v>
      </c>
      <c r="N599" s="69"/>
      <c r="O599" s="70"/>
      <c r="P599" s="70"/>
      <c r="Q599" s="93">
        <f t="shared" si="934"/>
        <v>0</v>
      </c>
      <c r="R599" s="70"/>
      <c r="S599" s="93">
        <f t="shared" si="935"/>
        <v>0</v>
      </c>
      <c r="T599" s="70"/>
      <c r="U599" s="93">
        <f t="shared" si="936"/>
        <v>0</v>
      </c>
      <c r="W599" s="138"/>
      <c r="X599" s="13"/>
      <c r="Y599" s="13"/>
      <c r="Z599" s="13"/>
    </row>
    <row r="600" spans="1:46" s="13" customFormat="1" ht="19.5" hidden="1" customHeight="1" outlineLevel="1" thickBot="1" x14ac:dyDescent="0.25">
      <c r="B600" s="15" t="s">
        <v>14</v>
      </c>
      <c r="C600" s="16"/>
      <c r="D600" s="53"/>
      <c r="E600" s="55">
        <f t="shared" ref="E600:F600" si="937">SUM(E594:E599)+E587</f>
        <v>0</v>
      </c>
      <c r="F600" s="55">
        <f t="shared" si="937"/>
        <v>0</v>
      </c>
      <c r="G600" s="55">
        <f>SUM(G594:G599)+G587</f>
        <v>0</v>
      </c>
      <c r="H600" s="55">
        <f t="shared" ref="H600:J600" si="938">SUM(H594:H599)+H587</f>
        <v>0</v>
      </c>
      <c r="I600" s="55">
        <f>SUM(I594:I599)+I587</f>
        <v>0</v>
      </c>
      <c r="J600" s="55">
        <f t="shared" si="938"/>
        <v>0</v>
      </c>
      <c r="K600" s="55">
        <f>SUM(K594:K599)+K587</f>
        <v>0</v>
      </c>
      <c r="L600" s="71"/>
      <c r="M600" s="72" t="s">
        <v>18</v>
      </c>
      <c r="N600" s="87"/>
      <c r="O600" s="52">
        <f t="shared" ref="O600:Q600" si="939">+O598+O593+O587+O597+O599</f>
        <v>0</v>
      </c>
      <c r="P600" s="52">
        <f t="shared" si="939"/>
        <v>0</v>
      </c>
      <c r="Q600" s="52">
        <f t="shared" si="939"/>
        <v>0</v>
      </c>
      <c r="R600" s="52">
        <f t="shared" ref="R600:S600" si="940">+R598+R593+R587+R597+R599</f>
        <v>0</v>
      </c>
      <c r="S600" s="52">
        <f t="shared" si="940"/>
        <v>0</v>
      </c>
      <c r="T600" s="52">
        <f t="shared" ref="T600:U600" si="941">+T598+T593+T587+T597+T599</f>
        <v>0</v>
      </c>
      <c r="U600" s="52">
        <f t="shared" si="941"/>
        <v>0</v>
      </c>
      <c r="V600" s="6"/>
      <c r="W600" s="142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</row>
    <row r="601" spans="1:46" s="13" customFormat="1" ht="25.5" hidden="1" customHeight="1" outlineLevel="1" x14ac:dyDescent="0.2">
      <c r="B601" s="76" t="s">
        <v>65</v>
      </c>
      <c r="C601" s="240" t="s">
        <v>124</v>
      </c>
      <c r="D601" s="78"/>
      <c r="E601" s="77"/>
      <c r="F601" s="77"/>
      <c r="G601" s="77"/>
      <c r="H601" s="77"/>
      <c r="I601" s="77"/>
      <c r="J601" s="77"/>
      <c r="K601" s="77"/>
      <c r="L601" s="77"/>
      <c r="M601" s="78"/>
      <c r="N601" s="79"/>
      <c r="O601" s="79"/>
      <c r="P601" s="79"/>
      <c r="Q601" s="79"/>
      <c r="R601" s="79"/>
      <c r="S601" s="79"/>
      <c r="T601" s="79"/>
      <c r="U601" s="79"/>
      <c r="W601" s="142"/>
    </row>
    <row r="602" spans="1:46" ht="40.5" hidden="1" customHeight="1" outlineLevel="1" x14ac:dyDescent="0.25">
      <c r="B602" s="81" t="s">
        <v>0</v>
      </c>
      <c r="C602" s="82"/>
      <c r="D602" s="83"/>
      <c r="E602" s="84" t="str">
        <f t="shared" ref="E602:K602" si="942">+E$6</f>
        <v>Eredeti előirányzat
2026. év</v>
      </c>
      <c r="F602" s="84" t="str">
        <f t="shared" si="942"/>
        <v>1. változtatás
adatai</v>
      </c>
      <c r="G602" s="84" t="str">
        <f t="shared" si="942"/>
        <v>1. Módosított előirányzat
2026. év</v>
      </c>
      <c r="H602" s="84" t="str">
        <f t="shared" si="942"/>
        <v>változás: 2.</v>
      </c>
      <c r="I602" s="84" t="str">
        <f t="shared" si="942"/>
        <v>2. Módosított előirányzat
2026. év</v>
      </c>
      <c r="J602" s="84" t="str">
        <f t="shared" si="942"/>
        <v>módosításás: 3.</v>
      </c>
      <c r="K602" s="84" t="str">
        <f t="shared" si="942"/>
        <v>3. Módosított előirányzat
2026. év</v>
      </c>
      <c r="L602" s="85"/>
      <c r="M602" s="63" t="s">
        <v>1</v>
      </c>
      <c r="N602" s="86"/>
      <c r="O602" s="84" t="str">
        <f t="shared" ref="O602:U602" si="943">+$O$6</f>
        <v>Eredeti előirányzat
2026. év</v>
      </c>
      <c r="P602" s="84" t="str">
        <f t="shared" si="943"/>
        <v>Eredeti előirányzat
2026. év</v>
      </c>
      <c r="Q602" s="84" t="str">
        <f t="shared" si="943"/>
        <v>Eredeti előirányzat
2026. év</v>
      </c>
      <c r="R602" s="84" t="str">
        <f t="shared" si="943"/>
        <v>Eredeti előirányzat
2026. év</v>
      </c>
      <c r="S602" s="84" t="str">
        <f t="shared" si="943"/>
        <v>Eredeti előirányzat
2026. év</v>
      </c>
      <c r="T602" s="84" t="str">
        <f t="shared" si="943"/>
        <v>Eredeti előirányzat
2026. év</v>
      </c>
      <c r="U602" s="84" t="str">
        <f t="shared" si="943"/>
        <v>Eredeti előirányzat
2026. év</v>
      </c>
      <c r="W602" s="138"/>
      <c r="X602" s="13"/>
      <c r="Y602" s="13"/>
      <c r="Z602" s="13"/>
    </row>
    <row r="603" spans="1:46" ht="19.5" hidden="1" customHeight="1" outlineLevel="1" x14ac:dyDescent="0.25">
      <c r="B603" s="22"/>
      <c r="C603" s="16" t="s">
        <v>2</v>
      </c>
      <c r="D603" s="23"/>
      <c r="E603" s="24">
        <f t="shared" ref="E603:G603" si="944">+E604+E605+E606+E607</f>
        <v>0</v>
      </c>
      <c r="F603" s="24">
        <f t="shared" si="944"/>
        <v>0</v>
      </c>
      <c r="G603" s="24">
        <f t="shared" si="944"/>
        <v>0</v>
      </c>
      <c r="H603" s="24">
        <f t="shared" ref="H603:I603" si="945">+H604+H605+H606+H607</f>
        <v>0</v>
      </c>
      <c r="I603" s="24">
        <f t="shared" si="945"/>
        <v>0</v>
      </c>
      <c r="J603" s="24">
        <f t="shared" ref="J603:K603" si="946">+J604+J605+J606+J607</f>
        <v>0</v>
      </c>
      <c r="K603" s="24">
        <f t="shared" si="946"/>
        <v>0</v>
      </c>
      <c r="L603" s="25"/>
      <c r="M603" s="26" t="s">
        <v>3</v>
      </c>
      <c r="N603" s="27"/>
      <c r="O603" s="28">
        <f>SUM(O604:O608)</f>
        <v>0</v>
      </c>
      <c r="P603" s="28">
        <f>SUM(P604:P608)</f>
        <v>0</v>
      </c>
      <c r="Q603" s="88">
        <f t="shared" ref="Q603:S603" si="947">SUM(Q604:Q608)</f>
        <v>0</v>
      </c>
      <c r="R603" s="28">
        <f>SUM(R604:R608)</f>
        <v>0</v>
      </c>
      <c r="S603" s="88">
        <f t="shared" si="947"/>
        <v>0</v>
      </c>
      <c r="T603" s="28">
        <f>SUM(T604:T608)</f>
        <v>0</v>
      </c>
      <c r="U603" s="88">
        <f t="shared" ref="U603" si="948">SUM(U604:U608)</f>
        <v>0</v>
      </c>
      <c r="W603" s="138"/>
      <c r="X603" s="13"/>
      <c r="Y603" s="13"/>
      <c r="Z603" s="13"/>
    </row>
    <row r="604" spans="1:46" ht="19.5" hidden="1" customHeight="1" outlineLevel="1" x14ac:dyDescent="0.25">
      <c r="B604" s="29"/>
      <c r="C604" s="30" t="s">
        <v>4</v>
      </c>
      <c r="D604" s="30"/>
      <c r="E604" s="31"/>
      <c r="F604" s="31"/>
      <c r="G604" s="31">
        <f>+E604+F604</f>
        <v>0</v>
      </c>
      <c r="H604" s="31"/>
      <c r="I604" s="31">
        <f>+G604+H604</f>
        <v>0</v>
      </c>
      <c r="J604" s="31"/>
      <c r="K604" s="31">
        <f>+I604+J604</f>
        <v>0</v>
      </c>
      <c r="L604" s="32"/>
      <c r="M604" s="33"/>
      <c r="N604" s="34" t="s">
        <v>6</v>
      </c>
      <c r="O604" s="35"/>
      <c r="P604" s="35"/>
      <c r="Q604" s="89">
        <f>+O604+P604</f>
        <v>0</v>
      </c>
      <c r="R604" s="35"/>
      <c r="S604" s="89">
        <f>+Q604+R604</f>
        <v>0</v>
      </c>
      <c r="T604" s="35"/>
      <c r="U604" s="89">
        <f>+S604+T604</f>
        <v>0</v>
      </c>
      <c r="W604" s="138"/>
      <c r="X604" s="13"/>
      <c r="Y604" s="13"/>
      <c r="Z604" s="13"/>
    </row>
    <row r="605" spans="1:46" ht="23.25" hidden="1" customHeight="1" outlineLevel="1" x14ac:dyDescent="0.25">
      <c r="A605" s="36"/>
      <c r="B605" s="37"/>
      <c r="C605" s="38" t="s">
        <v>5</v>
      </c>
      <c r="D605" s="39"/>
      <c r="E605" s="40"/>
      <c r="F605" s="40"/>
      <c r="G605" s="40">
        <f t="shared" ref="G605:G615" si="949">+E605+F605</f>
        <v>0</v>
      </c>
      <c r="H605" s="40"/>
      <c r="I605" s="40">
        <f t="shared" ref="I605:I615" si="950">+G605+H605</f>
        <v>0</v>
      </c>
      <c r="J605" s="40"/>
      <c r="K605" s="40">
        <f t="shared" ref="K605:K615" si="951">+I605+J605</f>
        <v>0</v>
      </c>
      <c r="L605" s="32"/>
      <c r="M605" s="41"/>
      <c r="N605" s="42" t="s">
        <v>8</v>
      </c>
      <c r="O605" s="43"/>
      <c r="P605" s="43"/>
      <c r="Q605" s="90">
        <f>+O605+P605</f>
        <v>0</v>
      </c>
      <c r="R605" s="43"/>
      <c r="S605" s="90">
        <f>+Q605+R605</f>
        <v>0</v>
      </c>
      <c r="T605" s="43"/>
      <c r="U605" s="90">
        <f>+S605+T605</f>
        <v>0</v>
      </c>
      <c r="W605" s="138"/>
      <c r="X605" s="13"/>
      <c r="Y605" s="13"/>
      <c r="Z605" s="13"/>
    </row>
    <row r="606" spans="1:46" ht="19.5" hidden="1" customHeight="1" outlineLevel="1" x14ac:dyDescent="0.25">
      <c r="A606" s="36"/>
      <c r="B606" s="37"/>
      <c r="C606" s="38" t="s">
        <v>7</v>
      </c>
      <c r="D606" s="39"/>
      <c r="E606" s="40"/>
      <c r="F606" s="40"/>
      <c r="G606" s="40">
        <f t="shared" si="949"/>
        <v>0</v>
      </c>
      <c r="H606" s="40"/>
      <c r="I606" s="40">
        <f t="shared" si="950"/>
        <v>0</v>
      </c>
      <c r="J606" s="40"/>
      <c r="K606" s="40">
        <f t="shared" si="951"/>
        <v>0</v>
      </c>
      <c r="L606" s="32"/>
      <c r="M606" s="41"/>
      <c r="N606" s="44" t="s">
        <v>9</v>
      </c>
      <c r="O606" s="43">
        <v>0</v>
      </c>
      <c r="P606" s="43">
        <v>0</v>
      </c>
      <c r="Q606" s="90">
        <f t="shared" ref="Q606:Q608" si="952">+O606+P606</f>
        <v>0</v>
      </c>
      <c r="R606" s="43">
        <v>0</v>
      </c>
      <c r="S606" s="90">
        <f t="shared" ref="S606:S608" si="953">+Q606+R606</f>
        <v>0</v>
      </c>
      <c r="T606" s="43">
        <v>0</v>
      </c>
      <c r="U606" s="90">
        <f t="shared" ref="U606:U608" si="954">+S606+T606</f>
        <v>0</v>
      </c>
      <c r="W606" s="138"/>
      <c r="X606" s="13"/>
      <c r="Y606" s="13"/>
      <c r="Z606" s="13"/>
    </row>
    <row r="607" spans="1:46" ht="19.5" hidden="1" customHeight="1" outlineLevel="1" x14ac:dyDescent="0.25">
      <c r="A607" s="36"/>
      <c r="B607" s="37"/>
      <c r="C607" s="38" t="s">
        <v>21</v>
      </c>
      <c r="D607" s="39"/>
      <c r="E607" s="40"/>
      <c r="F607" s="40"/>
      <c r="G607" s="40">
        <f t="shared" si="949"/>
        <v>0</v>
      </c>
      <c r="H607" s="40"/>
      <c r="I607" s="40">
        <f t="shared" si="950"/>
        <v>0</v>
      </c>
      <c r="J607" s="40"/>
      <c r="K607" s="40">
        <f t="shared" si="951"/>
        <v>0</v>
      </c>
      <c r="L607" s="32"/>
      <c r="M607" s="41"/>
      <c r="N607" s="44" t="s">
        <v>11</v>
      </c>
      <c r="O607" s="43"/>
      <c r="P607" s="43"/>
      <c r="Q607" s="90">
        <f t="shared" si="952"/>
        <v>0</v>
      </c>
      <c r="R607" s="43"/>
      <c r="S607" s="90">
        <f t="shared" si="953"/>
        <v>0</v>
      </c>
      <c r="T607" s="43"/>
      <c r="U607" s="90">
        <f t="shared" si="954"/>
        <v>0</v>
      </c>
      <c r="W607" s="138"/>
      <c r="X607" s="13"/>
      <c r="Y607" s="13"/>
      <c r="Z607" s="13"/>
    </row>
    <row r="608" spans="1:46" ht="19.5" hidden="1" customHeight="1" outlineLevel="1" x14ac:dyDescent="0.25">
      <c r="A608" s="36"/>
      <c r="B608" s="45"/>
      <c r="C608" s="46"/>
      <c r="D608" s="46"/>
      <c r="E608" s="47"/>
      <c r="F608" s="47"/>
      <c r="G608" s="47">
        <f t="shared" si="949"/>
        <v>0</v>
      </c>
      <c r="H608" s="47"/>
      <c r="I608" s="47">
        <f t="shared" si="950"/>
        <v>0</v>
      </c>
      <c r="J608" s="47"/>
      <c r="K608" s="47">
        <f t="shared" si="951"/>
        <v>0</v>
      </c>
      <c r="L608" s="32"/>
      <c r="M608" s="48"/>
      <c r="N608" s="49" t="s">
        <v>12</v>
      </c>
      <c r="O608" s="50"/>
      <c r="P608" s="50"/>
      <c r="Q608" s="91">
        <f t="shared" si="952"/>
        <v>0</v>
      </c>
      <c r="R608" s="50"/>
      <c r="S608" s="91">
        <f t="shared" si="953"/>
        <v>0</v>
      </c>
      <c r="T608" s="50"/>
      <c r="U608" s="91">
        <f t="shared" si="954"/>
        <v>0</v>
      </c>
      <c r="W608" s="138"/>
      <c r="X608" s="13"/>
      <c r="Y608" s="13"/>
      <c r="Z608" s="13"/>
    </row>
    <row r="609" spans="1:46" ht="19.5" hidden="1" customHeight="1" outlineLevel="1" x14ac:dyDescent="0.25">
      <c r="A609" s="36"/>
      <c r="B609" s="45"/>
      <c r="C609" s="46"/>
      <c r="D609" s="46"/>
      <c r="E609" s="47"/>
      <c r="F609" s="47"/>
      <c r="G609" s="47">
        <f t="shared" si="949"/>
        <v>0</v>
      </c>
      <c r="H609" s="47"/>
      <c r="I609" s="47">
        <f t="shared" si="950"/>
        <v>0</v>
      </c>
      <c r="J609" s="47"/>
      <c r="K609" s="47">
        <f t="shared" si="951"/>
        <v>0</v>
      </c>
      <c r="L609" s="51"/>
      <c r="M609" s="26" t="s">
        <v>13</v>
      </c>
      <c r="N609" s="27"/>
      <c r="O609" s="52">
        <f>SUM(O610:O612)</f>
        <v>0</v>
      </c>
      <c r="P609" s="52">
        <f>SUM(P610:P612)</f>
        <v>0</v>
      </c>
      <c r="Q609" s="52">
        <f t="shared" ref="Q609:S609" si="955">SUM(Q610:Q612)</f>
        <v>0</v>
      </c>
      <c r="R609" s="52">
        <f>SUM(R610:R612)</f>
        <v>0</v>
      </c>
      <c r="S609" s="52">
        <f t="shared" si="955"/>
        <v>0</v>
      </c>
      <c r="T609" s="52">
        <f>SUM(T610:T612)</f>
        <v>0</v>
      </c>
      <c r="U609" s="52">
        <f t="shared" ref="U609" si="956">SUM(U610:U612)</f>
        <v>0</v>
      </c>
      <c r="W609" s="138"/>
      <c r="X609" s="13"/>
      <c r="Y609" s="13"/>
      <c r="Z609" s="13"/>
    </row>
    <row r="610" spans="1:46" ht="19.5" hidden="1" customHeight="1" outlineLevel="1" x14ac:dyDescent="0.25">
      <c r="A610" s="36"/>
      <c r="B610" s="22"/>
      <c r="C610" s="16" t="s">
        <v>10</v>
      </c>
      <c r="D610" s="53"/>
      <c r="E610" s="54"/>
      <c r="F610" s="54"/>
      <c r="G610" s="54">
        <f t="shared" si="949"/>
        <v>0</v>
      </c>
      <c r="H610" s="54"/>
      <c r="I610" s="54">
        <f t="shared" si="950"/>
        <v>0</v>
      </c>
      <c r="J610" s="54"/>
      <c r="K610" s="54">
        <f t="shared" si="951"/>
        <v>0</v>
      </c>
      <c r="L610" s="25"/>
      <c r="M610" s="33"/>
      <c r="N610" s="34" t="s">
        <v>15</v>
      </c>
      <c r="O610" s="35"/>
      <c r="P610" s="35"/>
      <c r="Q610" s="89">
        <f t="shared" ref="Q610:Q615" si="957">+O610+P610</f>
        <v>0</v>
      </c>
      <c r="R610" s="35"/>
      <c r="S610" s="89">
        <f t="shared" ref="S610:S615" si="958">+Q610+R610</f>
        <v>0</v>
      </c>
      <c r="T610" s="35"/>
      <c r="U610" s="89">
        <f t="shared" ref="U610:U615" si="959">+S610+T610</f>
        <v>0</v>
      </c>
      <c r="W610" s="138"/>
      <c r="X610" s="13"/>
      <c r="Y610" s="13"/>
      <c r="Z610" s="13"/>
    </row>
    <row r="611" spans="1:46" ht="19.5" hidden="1" customHeight="1" outlineLevel="1" x14ac:dyDescent="0.25">
      <c r="A611" s="36"/>
      <c r="B611" s="22"/>
      <c r="C611" s="16" t="s">
        <v>23</v>
      </c>
      <c r="D611" s="53"/>
      <c r="E611" s="55"/>
      <c r="F611" s="55"/>
      <c r="G611" s="55">
        <f t="shared" si="949"/>
        <v>0</v>
      </c>
      <c r="H611" s="55"/>
      <c r="I611" s="55">
        <f t="shared" si="950"/>
        <v>0</v>
      </c>
      <c r="J611" s="55"/>
      <c r="K611" s="55">
        <f t="shared" si="951"/>
        <v>0</v>
      </c>
      <c r="L611" s="56"/>
      <c r="M611" s="41"/>
      <c r="N611" s="44" t="s">
        <v>16</v>
      </c>
      <c r="O611" s="43"/>
      <c r="P611" s="43"/>
      <c r="Q611" s="90">
        <f t="shared" si="957"/>
        <v>0</v>
      </c>
      <c r="R611" s="43"/>
      <c r="S611" s="90">
        <f t="shared" si="958"/>
        <v>0</v>
      </c>
      <c r="T611" s="43"/>
      <c r="U611" s="90">
        <f t="shared" si="959"/>
        <v>0</v>
      </c>
      <c r="W611" s="138"/>
      <c r="X611" s="13"/>
      <c r="Y611" s="13"/>
      <c r="Z611" s="13"/>
    </row>
    <row r="612" spans="1:46" ht="19.5" hidden="1" customHeight="1" outlineLevel="1" x14ac:dyDescent="0.25">
      <c r="A612" s="36"/>
      <c r="B612" s="22"/>
      <c r="C612" s="16" t="s">
        <v>22</v>
      </c>
      <c r="D612" s="53"/>
      <c r="E612" s="57"/>
      <c r="F612" s="57"/>
      <c r="G612" s="57">
        <f t="shared" si="949"/>
        <v>0</v>
      </c>
      <c r="H612" s="57"/>
      <c r="I612" s="57">
        <f t="shared" si="950"/>
        <v>0</v>
      </c>
      <c r="J612" s="57"/>
      <c r="K612" s="57">
        <f t="shared" si="951"/>
        <v>0</v>
      </c>
      <c r="M612" s="58"/>
      <c r="N612" s="59" t="s">
        <v>17</v>
      </c>
      <c r="O612" s="60"/>
      <c r="P612" s="60"/>
      <c r="Q612" s="92">
        <f t="shared" si="957"/>
        <v>0</v>
      </c>
      <c r="R612" s="60"/>
      <c r="S612" s="92">
        <f t="shared" si="958"/>
        <v>0</v>
      </c>
      <c r="T612" s="60"/>
      <c r="U612" s="92">
        <f t="shared" si="959"/>
        <v>0</v>
      </c>
      <c r="W612" s="138"/>
      <c r="X612" s="13"/>
      <c r="Y612" s="13"/>
      <c r="Z612" s="13"/>
    </row>
    <row r="613" spans="1:46" ht="19.5" hidden="1" customHeight="1" outlineLevel="1" x14ac:dyDescent="0.25">
      <c r="A613" s="36"/>
      <c r="B613" s="22"/>
      <c r="C613" s="16" t="s">
        <v>31</v>
      </c>
      <c r="D613" s="53"/>
      <c r="E613" s="55"/>
      <c r="F613" s="55"/>
      <c r="G613" s="55">
        <f t="shared" si="949"/>
        <v>0</v>
      </c>
      <c r="H613" s="55"/>
      <c r="I613" s="55">
        <f t="shared" si="950"/>
        <v>0</v>
      </c>
      <c r="J613" s="55"/>
      <c r="K613" s="55">
        <f t="shared" si="951"/>
        <v>0</v>
      </c>
      <c r="L613" s="56"/>
      <c r="M613" s="61" t="s">
        <v>29</v>
      </c>
      <c r="N613" s="62"/>
      <c r="O613" s="52"/>
      <c r="P613" s="52"/>
      <c r="Q613" s="52">
        <f t="shared" si="957"/>
        <v>0</v>
      </c>
      <c r="R613" s="52"/>
      <c r="S613" s="52">
        <f t="shared" si="958"/>
        <v>0</v>
      </c>
      <c r="T613" s="52"/>
      <c r="U613" s="52">
        <f t="shared" si="959"/>
        <v>0</v>
      </c>
      <c r="W613" s="138"/>
      <c r="X613" s="13"/>
      <c r="Y613" s="13"/>
      <c r="Z613" s="13"/>
    </row>
    <row r="614" spans="1:46" ht="19.5" hidden="1" customHeight="1" outlineLevel="1" x14ac:dyDescent="0.25">
      <c r="B614" s="22"/>
      <c r="C614" s="16" t="s">
        <v>35</v>
      </c>
      <c r="D614" s="53"/>
      <c r="E614" s="57"/>
      <c r="F614" s="57"/>
      <c r="G614" s="57">
        <f t="shared" si="949"/>
        <v>0</v>
      </c>
      <c r="H614" s="57"/>
      <c r="I614" s="57">
        <f t="shared" si="950"/>
        <v>0</v>
      </c>
      <c r="J614" s="57"/>
      <c r="K614" s="57">
        <f t="shared" si="951"/>
        <v>0</v>
      </c>
      <c r="L614" s="51"/>
      <c r="M614" s="63" t="s">
        <v>28</v>
      </c>
      <c r="N614" s="64"/>
      <c r="O614" s="52"/>
      <c r="P614" s="52"/>
      <c r="Q614" s="52">
        <f t="shared" si="957"/>
        <v>0</v>
      </c>
      <c r="R614" s="52"/>
      <c r="S614" s="52">
        <f t="shared" si="958"/>
        <v>0</v>
      </c>
      <c r="T614" s="52"/>
      <c r="U614" s="52">
        <f t="shared" si="959"/>
        <v>0</v>
      </c>
      <c r="W614" s="138"/>
      <c r="X614" s="13"/>
      <c r="Y614" s="13"/>
      <c r="Z614" s="13"/>
    </row>
    <row r="615" spans="1:46" ht="19.5" hidden="1" customHeight="1" outlineLevel="1" thickBot="1" x14ac:dyDescent="0.3">
      <c r="B615" s="65"/>
      <c r="C615" s="66" t="s">
        <v>123</v>
      </c>
      <c r="D615" s="66"/>
      <c r="E615" s="67"/>
      <c r="F615" s="67"/>
      <c r="G615" s="67">
        <f t="shared" si="949"/>
        <v>0</v>
      </c>
      <c r="H615" s="67"/>
      <c r="I615" s="67">
        <f t="shared" si="950"/>
        <v>0</v>
      </c>
      <c r="J615" s="67"/>
      <c r="K615" s="67">
        <f t="shared" si="951"/>
        <v>0</v>
      </c>
      <c r="L615" s="51"/>
      <c r="M615" s="68" t="s">
        <v>123</v>
      </c>
      <c r="N615" s="69"/>
      <c r="O615" s="70"/>
      <c r="P615" s="70"/>
      <c r="Q615" s="93">
        <f t="shared" si="957"/>
        <v>0</v>
      </c>
      <c r="R615" s="70"/>
      <c r="S615" s="93">
        <f t="shared" si="958"/>
        <v>0</v>
      </c>
      <c r="T615" s="70"/>
      <c r="U615" s="93">
        <f t="shared" si="959"/>
        <v>0</v>
      </c>
      <c r="W615" s="138"/>
      <c r="X615" s="13"/>
      <c r="Y615" s="13"/>
      <c r="Z615" s="13"/>
    </row>
    <row r="616" spans="1:46" s="13" customFormat="1" ht="19.5" hidden="1" customHeight="1" outlineLevel="1" thickBot="1" x14ac:dyDescent="0.25">
      <c r="B616" s="15" t="s">
        <v>14</v>
      </c>
      <c r="C616" s="16"/>
      <c r="D616" s="53"/>
      <c r="E616" s="55">
        <f t="shared" ref="E616:K616" si="960">SUM(E610:E615)+E603</f>
        <v>0</v>
      </c>
      <c r="F616" s="55">
        <f t="shared" si="960"/>
        <v>0</v>
      </c>
      <c r="G616" s="55">
        <f t="shared" si="960"/>
        <v>0</v>
      </c>
      <c r="H616" s="55">
        <f t="shared" si="960"/>
        <v>0</v>
      </c>
      <c r="I616" s="55">
        <f t="shared" si="960"/>
        <v>0</v>
      </c>
      <c r="J616" s="55">
        <f t="shared" si="960"/>
        <v>0</v>
      </c>
      <c r="K616" s="55">
        <f t="shared" si="960"/>
        <v>0</v>
      </c>
      <c r="L616" s="71"/>
      <c r="M616" s="72" t="s">
        <v>18</v>
      </c>
      <c r="N616" s="87"/>
      <c r="O616" s="52">
        <f>+O614+O609+O603+O613+O615</f>
        <v>0</v>
      </c>
      <c r="P616" s="52">
        <f>+P614+P609+P603+P613+P615</f>
        <v>0</v>
      </c>
      <c r="Q616" s="52">
        <f t="shared" ref="Q616:S616" si="961">+Q614+Q609+Q603+Q613+Q615</f>
        <v>0</v>
      </c>
      <c r="R616" s="52">
        <f>+R614+R609+R603+R613+R615</f>
        <v>0</v>
      </c>
      <c r="S616" s="52">
        <f t="shared" si="961"/>
        <v>0</v>
      </c>
      <c r="T616" s="52">
        <f>+T614+T609+T603+T613+T615</f>
        <v>0</v>
      </c>
      <c r="U616" s="52">
        <f t="shared" ref="U616" si="962">+U614+U609+U603+U613+U615</f>
        <v>0</v>
      </c>
      <c r="V616" s="6"/>
      <c r="W616" s="142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</row>
    <row r="617" spans="1:46" s="13" customFormat="1" ht="25.5" customHeight="1" collapsed="1" x14ac:dyDescent="0.2">
      <c r="B617" s="450" t="s">
        <v>126</v>
      </c>
      <c r="C617" s="451" t="s">
        <v>125</v>
      </c>
      <c r="D617" s="452"/>
      <c r="E617" s="451"/>
      <c r="F617" s="451"/>
      <c r="G617" s="451"/>
      <c r="H617" s="451"/>
      <c r="I617" s="451"/>
      <c r="J617" s="451"/>
      <c r="K617" s="451"/>
      <c r="L617" s="451"/>
      <c r="M617" s="452"/>
      <c r="N617" s="453"/>
      <c r="O617" s="453"/>
      <c r="P617" s="453"/>
      <c r="Q617" s="453"/>
      <c r="R617" s="453"/>
      <c r="S617" s="453"/>
      <c r="T617" s="453"/>
      <c r="U617" s="453"/>
      <c r="V617" s="154"/>
      <c r="W617" s="155"/>
      <c r="X617" s="154"/>
      <c r="Y617" s="154"/>
      <c r="Z617" s="154"/>
    </row>
    <row r="618" spans="1:46" ht="40.5" customHeight="1" x14ac:dyDescent="0.25">
      <c r="B618" s="454" t="s">
        <v>0</v>
      </c>
      <c r="C618" s="455"/>
      <c r="D618" s="456"/>
      <c r="E618" s="457" t="str">
        <f t="shared" ref="E618:K618" si="963">+E$6</f>
        <v>Eredeti előirányzat
2026. év</v>
      </c>
      <c r="F618" s="457" t="str">
        <f t="shared" si="963"/>
        <v>1. változtatás
adatai</v>
      </c>
      <c r="G618" s="457" t="str">
        <f t="shared" si="963"/>
        <v>1. Módosított előirányzat
2026. év</v>
      </c>
      <c r="H618" s="457" t="str">
        <f t="shared" si="963"/>
        <v>változás: 2.</v>
      </c>
      <c r="I618" s="457" t="str">
        <f t="shared" si="963"/>
        <v>2. Módosított előirányzat
2026. év</v>
      </c>
      <c r="J618" s="457" t="str">
        <f t="shared" si="963"/>
        <v>módosításás: 3.</v>
      </c>
      <c r="K618" s="457" t="str">
        <f t="shared" si="963"/>
        <v>3. Módosított előirányzat
2026. év</v>
      </c>
      <c r="L618" s="458"/>
      <c r="M618" s="459" t="s">
        <v>1</v>
      </c>
      <c r="N618" s="460"/>
      <c r="O618" s="457" t="str">
        <f t="shared" ref="O618:U618" si="964">+O$6</f>
        <v>Eredeti előirányzat
2026. év</v>
      </c>
      <c r="P618" s="457" t="str">
        <f t="shared" si="964"/>
        <v>1. változtatás
adatai</v>
      </c>
      <c r="Q618" s="457" t="str">
        <f t="shared" si="964"/>
        <v>1. Módosított előirányzat
2026. év</v>
      </c>
      <c r="R618" s="457" t="str">
        <f t="shared" si="964"/>
        <v>változás: 2.</v>
      </c>
      <c r="S618" s="457" t="str">
        <f t="shared" si="964"/>
        <v>2. Módosított előirányzat
2026. év</v>
      </c>
      <c r="T618" s="457" t="str">
        <f t="shared" si="964"/>
        <v>módosítás: 3.</v>
      </c>
      <c r="U618" s="457" t="str">
        <f t="shared" si="964"/>
        <v>3. Módosított előirányzat
2026. év</v>
      </c>
      <c r="V618" s="163"/>
      <c r="W618" s="164"/>
      <c r="X618" s="241" t="s">
        <v>46</v>
      </c>
      <c r="Y618" s="163"/>
      <c r="Z618" s="166" t="s">
        <v>120</v>
      </c>
    </row>
    <row r="619" spans="1:46" ht="19.5" customHeight="1" x14ac:dyDescent="0.25">
      <c r="B619" s="461" t="s">
        <v>2</v>
      </c>
      <c r="C619" s="462"/>
      <c r="D619" s="463"/>
      <c r="E619" s="464">
        <f>+E620+E621+E622+E623</f>
        <v>0</v>
      </c>
      <c r="F619" s="464">
        <f t="shared" ref="F619:G619" si="965">+F620+F621+F622+F623</f>
        <v>0</v>
      </c>
      <c r="G619" s="464">
        <f t="shared" si="965"/>
        <v>0</v>
      </c>
      <c r="H619" s="464">
        <f t="shared" ref="H619:I619" si="966">+H620+H621+H622+H623</f>
        <v>0</v>
      </c>
      <c r="I619" s="464">
        <f t="shared" si="966"/>
        <v>0</v>
      </c>
      <c r="J619" s="464">
        <f t="shared" ref="J619:K619" si="967">+J620+J621+J622+J623</f>
        <v>0</v>
      </c>
      <c r="K619" s="464">
        <f t="shared" si="967"/>
        <v>0</v>
      </c>
      <c r="L619" s="465"/>
      <c r="M619" s="466" t="s">
        <v>3</v>
      </c>
      <c r="N619" s="467"/>
      <c r="O619" s="468">
        <f t="shared" ref="O619:Q619" si="968">SUM(O620:O624)</f>
        <v>0</v>
      </c>
      <c r="P619" s="468">
        <f t="shared" si="968"/>
        <v>0</v>
      </c>
      <c r="Q619" s="468">
        <f t="shared" si="968"/>
        <v>0</v>
      </c>
      <c r="R619" s="468">
        <f t="shared" ref="R619:S619" si="969">SUM(R620:R624)</f>
        <v>0</v>
      </c>
      <c r="S619" s="468">
        <f t="shared" si="969"/>
        <v>0</v>
      </c>
      <c r="T619" s="468">
        <f t="shared" ref="T619:U619" si="970">SUM(T620:T624)</f>
        <v>0</v>
      </c>
      <c r="U619" s="468">
        <f t="shared" si="970"/>
        <v>0</v>
      </c>
      <c r="V619" s="163"/>
      <c r="W619" s="164"/>
      <c r="X619" s="174">
        <f>SUM(X621:X624)</f>
        <v>0</v>
      </c>
      <c r="Y619" s="163"/>
      <c r="Z619" s="175">
        <f>+X619-U619</f>
        <v>0</v>
      </c>
    </row>
    <row r="620" spans="1:46" ht="19.5" customHeight="1" x14ac:dyDescent="0.25">
      <c r="B620" s="469" t="s">
        <v>4</v>
      </c>
      <c r="C620" s="470"/>
      <c r="D620" s="470"/>
      <c r="E620" s="471"/>
      <c r="F620" s="471"/>
      <c r="G620" s="471">
        <f>+E620+F620</f>
        <v>0</v>
      </c>
      <c r="H620" s="471"/>
      <c r="I620" s="471">
        <f>+G620+H620</f>
        <v>0</v>
      </c>
      <c r="J620" s="471"/>
      <c r="K620" s="471">
        <f>+I620+J620</f>
        <v>0</v>
      </c>
      <c r="L620" s="472"/>
      <c r="M620" s="473" t="s">
        <v>6</v>
      </c>
      <c r="N620" s="474"/>
      <c r="O620" s="475">
        <f t="shared" ref="O620:T624" si="971">SUMIF($N$476:$N$612,$M$620:$M$628,O$476:O$612)</f>
        <v>0</v>
      </c>
      <c r="P620" s="475">
        <f t="shared" si="971"/>
        <v>0</v>
      </c>
      <c r="Q620" s="475">
        <f>+O620+P620</f>
        <v>0</v>
      </c>
      <c r="R620" s="475">
        <f t="shared" si="971"/>
        <v>0</v>
      </c>
      <c r="S620" s="475">
        <f>+Q620+R620</f>
        <v>0</v>
      </c>
      <c r="T620" s="475">
        <f t="shared" si="971"/>
        <v>0</v>
      </c>
      <c r="U620" s="475">
        <f>+S620+T620</f>
        <v>0</v>
      </c>
      <c r="V620" s="163"/>
      <c r="W620" s="164"/>
      <c r="X620" s="242">
        <v>0</v>
      </c>
      <c r="Y620" s="163"/>
      <c r="Z620" s="184">
        <f t="shared" ref="Z620:Z632" si="972">+X620-U620</f>
        <v>0</v>
      </c>
    </row>
    <row r="621" spans="1:46" ht="23.25" customHeight="1" x14ac:dyDescent="0.25">
      <c r="A621" s="36"/>
      <c r="B621" s="476" t="s">
        <v>5</v>
      </c>
      <c r="C621" s="477"/>
      <c r="D621" s="478"/>
      <c r="E621" s="479">
        <f>SUMIF($C$476:$C$615,$B$621:$B$631,E$476:E$615)</f>
        <v>0</v>
      </c>
      <c r="F621" s="479">
        <f t="shared" ref="F621:J631" si="973">SUMIF($C$476:$C$615,$B$621:$B$631,F$476:F$615)</f>
        <v>0</v>
      </c>
      <c r="G621" s="479">
        <f t="shared" ref="G621:G631" si="974">+E621+F621</f>
        <v>0</v>
      </c>
      <c r="H621" s="479">
        <f t="shared" si="973"/>
        <v>0</v>
      </c>
      <c r="I621" s="479">
        <f t="shared" ref="I621:I631" si="975">+G621+H621</f>
        <v>0</v>
      </c>
      <c r="J621" s="479">
        <f t="shared" si="973"/>
        <v>0</v>
      </c>
      <c r="K621" s="479">
        <f t="shared" ref="K621:K631" si="976">+I621+J621</f>
        <v>0</v>
      </c>
      <c r="L621" s="472"/>
      <c r="M621" s="480" t="s">
        <v>8</v>
      </c>
      <c r="N621" s="481"/>
      <c r="O621" s="482">
        <f t="shared" si="971"/>
        <v>0</v>
      </c>
      <c r="P621" s="482">
        <f t="shared" si="971"/>
        <v>0</v>
      </c>
      <c r="Q621" s="482">
        <f>+O621+P621</f>
        <v>0</v>
      </c>
      <c r="R621" s="482">
        <f t="shared" si="971"/>
        <v>0</v>
      </c>
      <c r="S621" s="482">
        <f>+Q621+R621</f>
        <v>0</v>
      </c>
      <c r="T621" s="482">
        <f t="shared" si="971"/>
        <v>0</v>
      </c>
      <c r="U621" s="482">
        <f>+S621+T621</f>
        <v>0</v>
      </c>
      <c r="V621" s="163"/>
      <c r="W621" s="164"/>
      <c r="X621" s="243">
        <v>0</v>
      </c>
      <c r="Y621" s="163"/>
      <c r="Z621" s="193">
        <f t="shared" si="972"/>
        <v>0</v>
      </c>
    </row>
    <row r="622" spans="1:46" ht="19.5" customHeight="1" x14ac:dyDescent="0.25">
      <c r="A622" s="36"/>
      <c r="B622" s="476" t="s">
        <v>7</v>
      </c>
      <c r="C622" s="477"/>
      <c r="D622" s="478"/>
      <c r="E622" s="479">
        <f t="shared" ref="E622:E631" si="977">SUMIF($C$476:$C$615,$B$621:$B$631,E$476:E$615)</f>
        <v>0</v>
      </c>
      <c r="F622" s="479">
        <f t="shared" si="973"/>
        <v>0</v>
      </c>
      <c r="G622" s="479">
        <f t="shared" si="974"/>
        <v>0</v>
      </c>
      <c r="H622" s="479">
        <f t="shared" si="973"/>
        <v>0</v>
      </c>
      <c r="I622" s="479">
        <f t="shared" si="975"/>
        <v>0</v>
      </c>
      <c r="J622" s="479">
        <f t="shared" si="973"/>
        <v>0</v>
      </c>
      <c r="K622" s="479">
        <f t="shared" si="976"/>
        <v>0</v>
      </c>
      <c r="L622" s="472"/>
      <c r="M622" s="480" t="s">
        <v>9</v>
      </c>
      <c r="N622" s="481"/>
      <c r="O622" s="482">
        <f t="shared" si="971"/>
        <v>0</v>
      </c>
      <c r="P622" s="482">
        <f t="shared" si="971"/>
        <v>0</v>
      </c>
      <c r="Q622" s="482">
        <f t="shared" ref="Q622:Q624" si="978">+O622+P622</f>
        <v>0</v>
      </c>
      <c r="R622" s="482">
        <f t="shared" si="971"/>
        <v>0</v>
      </c>
      <c r="S622" s="482">
        <f t="shared" ref="S622:S624" si="979">+Q622+R622</f>
        <v>0</v>
      </c>
      <c r="T622" s="482">
        <f t="shared" si="971"/>
        <v>0</v>
      </c>
      <c r="U622" s="482">
        <f t="shared" ref="U622:U624" si="980">+S622+T622</f>
        <v>0</v>
      </c>
      <c r="V622" s="163"/>
      <c r="W622" s="164"/>
      <c r="X622" s="243">
        <v>0</v>
      </c>
      <c r="Y622" s="163"/>
      <c r="Z622" s="193">
        <f t="shared" si="972"/>
        <v>0</v>
      </c>
    </row>
    <row r="623" spans="1:46" ht="19.5" customHeight="1" x14ac:dyDescent="0.25">
      <c r="A623" s="36"/>
      <c r="B623" s="476" t="s">
        <v>21</v>
      </c>
      <c r="C623" s="477"/>
      <c r="D623" s="478"/>
      <c r="E623" s="479">
        <f t="shared" si="977"/>
        <v>0</v>
      </c>
      <c r="F623" s="479">
        <f t="shared" si="973"/>
        <v>0</v>
      </c>
      <c r="G623" s="479">
        <f t="shared" si="974"/>
        <v>0</v>
      </c>
      <c r="H623" s="479">
        <f t="shared" si="973"/>
        <v>0</v>
      </c>
      <c r="I623" s="479">
        <f t="shared" si="975"/>
        <v>0</v>
      </c>
      <c r="J623" s="479">
        <f t="shared" si="973"/>
        <v>0</v>
      </c>
      <c r="K623" s="479">
        <f t="shared" si="976"/>
        <v>0</v>
      </c>
      <c r="L623" s="472"/>
      <c r="M623" s="480" t="s">
        <v>11</v>
      </c>
      <c r="N623" s="481"/>
      <c r="O623" s="482">
        <f t="shared" si="971"/>
        <v>0</v>
      </c>
      <c r="P623" s="482">
        <f t="shared" si="971"/>
        <v>0</v>
      </c>
      <c r="Q623" s="482">
        <f t="shared" si="978"/>
        <v>0</v>
      </c>
      <c r="R623" s="482">
        <f t="shared" si="971"/>
        <v>0</v>
      </c>
      <c r="S623" s="482">
        <f t="shared" si="979"/>
        <v>0</v>
      </c>
      <c r="T623" s="482">
        <f t="shared" si="971"/>
        <v>0</v>
      </c>
      <c r="U623" s="482">
        <f t="shared" si="980"/>
        <v>0</v>
      </c>
      <c r="V623" s="163"/>
      <c r="W623" s="164"/>
      <c r="X623" s="243">
        <v>0</v>
      </c>
      <c r="Y623" s="163"/>
      <c r="Z623" s="193">
        <f t="shared" si="972"/>
        <v>0</v>
      </c>
    </row>
    <row r="624" spans="1:46" ht="19.5" customHeight="1" x14ac:dyDescent="0.25">
      <c r="A624" s="36"/>
      <c r="B624" s="483"/>
      <c r="C624" s="484"/>
      <c r="D624" s="484"/>
      <c r="E624" s="485">
        <f t="shared" si="977"/>
        <v>0</v>
      </c>
      <c r="F624" s="485">
        <f t="shared" si="973"/>
        <v>0</v>
      </c>
      <c r="G624" s="485">
        <f t="shared" si="974"/>
        <v>0</v>
      </c>
      <c r="H624" s="485">
        <f t="shared" si="973"/>
        <v>0</v>
      </c>
      <c r="I624" s="485">
        <f t="shared" si="975"/>
        <v>0</v>
      </c>
      <c r="J624" s="485">
        <f t="shared" si="973"/>
        <v>0</v>
      </c>
      <c r="K624" s="485">
        <f t="shared" si="976"/>
        <v>0</v>
      </c>
      <c r="L624" s="472"/>
      <c r="M624" s="486" t="s">
        <v>12</v>
      </c>
      <c r="N624" s="487"/>
      <c r="O624" s="488">
        <f t="shared" si="971"/>
        <v>0</v>
      </c>
      <c r="P624" s="488">
        <f t="shared" si="971"/>
        <v>0</v>
      </c>
      <c r="Q624" s="488">
        <f t="shared" si="978"/>
        <v>0</v>
      </c>
      <c r="R624" s="488">
        <f t="shared" si="971"/>
        <v>0</v>
      </c>
      <c r="S624" s="488">
        <f t="shared" si="979"/>
        <v>0</v>
      </c>
      <c r="T624" s="488">
        <f t="shared" si="971"/>
        <v>0</v>
      </c>
      <c r="U624" s="488">
        <f t="shared" si="980"/>
        <v>0</v>
      </c>
      <c r="V624" s="163"/>
      <c r="W624" s="164"/>
      <c r="X624" s="219">
        <v>0</v>
      </c>
      <c r="Y624" s="163"/>
      <c r="Z624" s="201">
        <f t="shared" si="972"/>
        <v>0</v>
      </c>
    </row>
    <row r="625" spans="1:46" ht="19.5" customHeight="1" x14ac:dyDescent="0.25">
      <c r="A625" s="36"/>
      <c r="B625" s="483"/>
      <c r="C625" s="484"/>
      <c r="D625" s="484"/>
      <c r="E625" s="485">
        <f t="shared" si="977"/>
        <v>0</v>
      </c>
      <c r="F625" s="485">
        <f t="shared" si="973"/>
        <v>0</v>
      </c>
      <c r="G625" s="485">
        <f t="shared" si="974"/>
        <v>0</v>
      </c>
      <c r="H625" s="485">
        <f t="shared" si="973"/>
        <v>0</v>
      </c>
      <c r="I625" s="485">
        <f t="shared" si="975"/>
        <v>0</v>
      </c>
      <c r="J625" s="485">
        <f t="shared" si="973"/>
        <v>0</v>
      </c>
      <c r="K625" s="485">
        <f t="shared" si="976"/>
        <v>0</v>
      </c>
      <c r="L625" s="489"/>
      <c r="M625" s="490" t="s">
        <v>13</v>
      </c>
      <c r="N625" s="467"/>
      <c r="O625" s="491">
        <f t="shared" ref="O625:P625" si="981">SUM(O626:O628)</f>
        <v>1495</v>
      </c>
      <c r="P625" s="491">
        <f t="shared" si="981"/>
        <v>0</v>
      </c>
      <c r="Q625" s="491">
        <f t="shared" ref="Q625:R625" si="982">SUM(Q626:Q628)</f>
        <v>1495</v>
      </c>
      <c r="R625" s="491">
        <f t="shared" si="982"/>
        <v>0</v>
      </c>
      <c r="S625" s="491">
        <f t="shared" ref="S625:T625" si="983">SUM(S626:S628)</f>
        <v>1495</v>
      </c>
      <c r="T625" s="491">
        <f t="shared" si="983"/>
        <v>0</v>
      </c>
      <c r="U625" s="491">
        <f t="shared" ref="U625" si="984">SUM(U626:U628)</f>
        <v>1495</v>
      </c>
      <c r="V625" s="163"/>
      <c r="W625" s="164"/>
      <c r="X625" s="204">
        <f>SUM(X626:X628)</f>
        <v>1495</v>
      </c>
      <c r="Y625" s="163"/>
      <c r="Z625" s="175">
        <f t="shared" si="972"/>
        <v>0</v>
      </c>
    </row>
    <row r="626" spans="1:46" ht="19.5" customHeight="1" x14ac:dyDescent="0.25">
      <c r="A626" s="36"/>
      <c r="B626" s="492" t="s">
        <v>10</v>
      </c>
      <c r="C626" s="462"/>
      <c r="D626" s="493"/>
      <c r="E626" s="494">
        <f t="shared" si="977"/>
        <v>0</v>
      </c>
      <c r="F626" s="494">
        <f t="shared" si="973"/>
        <v>0</v>
      </c>
      <c r="G626" s="494">
        <f t="shared" si="974"/>
        <v>0</v>
      </c>
      <c r="H626" s="494">
        <f t="shared" si="973"/>
        <v>0</v>
      </c>
      <c r="I626" s="494">
        <f t="shared" si="975"/>
        <v>0</v>
      </c>
      <c r="J626" s="494">
        <f t="shared" si="973"/>
        <v>0</v>
      </c>
      <c r="K626" s="494">
        <f t="shared" si="976"/>
        <v>0</v>
      </c>
      <c r="L626" s="465"/>
      <c r="M626" s="495" t="s">
        <v>15</v>
      </c>
      <c r="N626" s="496"/>
      <c r="O626" s="475">
        <f t="shared" ref="O626:T628" si="985">SUMIF($N$476:$N$612,$M$620:$M$628,O$476:O$612)</f>
        <v>0</v>
      </c>
      <c r="P626" s="475">
        <f t="shared" si="985"/>
        <v>0</v>
      </c>
      <c r="Q626" s="475">
        <f t="shared" ref="Q626:Q631" si="986">+O626+P626</f>
        <v>0</v>
      </c>
      <c r="R626" s="475">
        <f t="shared" si="985"/>
        <v>0</v>
      </c>
      <c r="S626" s="475">
        <f t="shared" ref="S626:S631" si="987">+Q626+R626</f>
        <v>0</v>
      </c>
      <c r="T626" s="475">
        <f t="shared" si="985"/>
        <v>0</v>
      </c>
      <c r="U626" s="475">
        <f t="shared" ref="U626:U631" si="988">+S626+T626</f>
        <v>0</v>
      </c>
      <c r="V626" s="163"/>
      <c r="W626" s="164"/>
      <c r="X626" s="210">
        <v>0</v>
      </c>
      <c r="Y626" s="163"/>
      <c r="Z626" s="184">
        <f t="shared" si="972"/>
        <v>0</v>
      </c>
    </row>
    <row r="627" spans="1:46" ht="19.5" customHeight="1" x14ac:dyDescent="0.25">
      <c r="A627" s="36"/>
      <c r="B627" s="492" t="s">
        <v>23</v>
      </c>
      <c r="C627" s="462"/>
      <c r="D627" s="493"/>
      <c r="E627" s="497">
        <f t="shared" si="977"/>
        <v>0</v>
      </c>
      <c r="F627" s="497">
        <f t="shared" si="973"/>
        <v>0</v>
      </c>
      <c r="G627" s="497">
        <f t="shared" si="974"/>
        <v>0</v>
      </c>
      <c r="H627" s="497">
        <f t="shared" si="973"/>
        <v>0</v>
      </c>
      <c r="I627" s="497">
        <f t="shared" si="975"/>
        <v>0</v>
      </c>
      <c r="J627" s="497">
        <f t="shared" si="973"/>
        <v>0</v>
      </c>
      <c r="K627" s="497">
        <f t="shared" si="976"/>
        <v>0</v>
      </c>
      <c r="L627" s="465"/>
      <c r="M627" s="498" t="s">
        <v>16</v>
      </c>
      <c r="N627" s="499"/>
      <c r="O627" s="482">
        <f t="shared" si="985"/>
        <v>0</v>
      </c>
      <c r="P627" s="482">
        <f t="shared" si="985"/>
        <v>0</v>
      </c>
      <c r="Q627" s="482">
        <f t="shared" si="986"/>
        <v>0</v>
      </c>
      <c r="R627" s="482">
        <f t="shared" si="985"/>
        <v>0</v>
      </c>
      <c r="S627" s="482">
        <f t="shared" si="987"/>
        <v>0</v>
      </c>
      <c r="T627" s="482">
        <f t="shared" si="985"/>
        <v>0</v>
      </c>
      <c r="U627" s="482">
        <f t="shared" si="988"/>
        <v>0</v>
      </c>
      <c r="V627" s="163"/>
      <c r="W627" s="164"/>
      <c r="X627" s="244">
        <v>0</v>
      </c>
      <c r="Y627" s="163"/>
      <c r="Z627" s="193">
        <f t="shared" si="972"/>
        <v>0</v>
      </c>
    </row>
    <row r="628" spans="1:46" ht="19.5" customHeight="1" x14ac:dyDescent="0.25">
      <c r="A628" s="36"/>
      <c r="B628" s="492" t="s">
        <v>22</v>
      </c>
      <c r="C628" s="462"/>
      <c r="D628" s="493"/>
      <c r="E628" s="500">
        <f t="shared" si="977"/>
        <v>1495</v>
      </c>
      <c r="F628" s="500">
        <f t="shared" si="973"/>
        <v>0</v>
      </c>
      <c r="G628" s="500">
        <f t="shared" si="974"/>
        <v>1495</v>
      </c>
      <c r="H628" s="500">
        <f t="shared" si="973"/>
        <v>0</v>
      </c>
      <c r="I628" s="500">
        <f t="shared" si="975"/>
        <v>1495</v>
      </c>
      <c r="J628" s="500">
        <f t="shared" si="973"/>
        <v>0</v>
      </c>
      <c r="K628" s="500">
        <f t="shared" si="976"/>
        <v>1495</v>
      </c>
      <c r="L628" s="489"/>
      <c r="M628" s="501" t="s">
        <v>17</v>
      </c>
      <c r="N628" s="502"/>
      <c r="O628" s="503">
        <f t="shared" si="985"/>
        <v>1495</v>
      </c>
      <c r="P628" s="503">
        <f t="shared" si="985"/>
        <v>0</v>
      </c>
      <c r="Q628" s="503">
        <f t="shared" si="986"/>
        <v>1495</v>
      </c>
      <c r="R628" s="503">
        <f t="shared" si="985"/>
        <v>0</v>
      </c>
      <c r="S628" s="503">
        <f t="shared" si="987"/>
        <v>1495</v>
      </c>
      <c r="T628" s="503">
        <f t="shared" si="985"/>
        <v>0</v>
      </c>
      <c r="U628" s="503">
        <f t="shared" si="988"/>
        <v>1495</v>
      </c>
      <c r="V628" s="163"/>
      <c r="W628" s="164"/>
      <c r="X628" s="245">
        <v>1495</v>
      </c>
      <c r="Y628" s="163"/>
      <c r="Z628" s="201">
        <f t="shared" si="972"/>
        <v>0</v>
      </c>
    </row>
    <row r="629" spans="1:46" ht="19.5" customHeight="1" x14ac:dyDescent="0.25">
      <c r="A629" s="36"/>
      <c r="B629" s="492" t="s">
        <v>31</v>
      </c>
      <c r="C629" s="462"/>
      <c r="D629" s="493"/>
      <c r="E629" s="497">
        <f t="shared" si="977"/>
        <v>0</v>
      </c>
      <c r="F629" s="497">
        <f t="shared" si="973"/>
        <v>0</v>
      </c>
      <c r="G629" s="497">
        <f t="shared" si="974"/>
        <v>0</v>
      </c>
      <c r="H629" s="497">
        <f t="shared" si="973"/>
        <v>0</v>
      </c>
      <c r="I629" s="497">
        <f t="shared" si="975"/>
        <v>0</v>
      </c>
      <c r="J629" s="497">
        <f t="shared" si="973"/>
        <v>0</v>
      </c>
      <c r="K629" s="497">
        <f t="shared" si="976"/>
        <v>0</v>
      </c>
      <c r="L629" s="465"/>
      <c r="M629" s="504" t="s">
        <v>29</v>
      </c>
      <c r="N629" s="505"/>
      <c r="O629" s="491">
        <f t="shared" ref="O629:T631" si="989">SUMIF($M$476:$M$615,$N$629:$N$631,O$476:O$615)</f>
        <v>0</v>
      </c>
      <c r="P629" s="491">
        <f t="shared" si="989"/>
        <v>0</v>
      </c>
      <c r="Q629" s="491">
        <f t="shared" si="986"/>
        <v>0</v>
      </c>
      <c r="R629" s="491">
        <f t="shared" si="989"/>
        <v>0</v>
      </c>
      <c r="S629" s="491">
        <f t="shared" si="987"/>
        <v>0</v>
      </c>
      <c r="T629" s="491">
        <f t="shared" si="989"/>
        <v>0</v>
      </c>
      <c r="U629" s="491">
        <f t="shared" si="988"/>
        <v>0</v>
      </c>
      <c r="V629" s="163"/>
      <c r="W629" s="164"/>
      <c r="X629" s="204">
        <v>0</v>
      </c>
      <c r="Y629" s="163"/>
      <c r="Z629" s="175">
        <f t="shared" si="972"/>
        <v>0</v>
      </c>
    </row>
    <row r="630" spans="1:46" ht="19.5" customHeight="1" x14ac:dyDescent="0.25">
      <c r="B630" s="492" t="s">
        <v>35</v>
      </c>
      <c r="C630" s="462"/>
      <c r="D630" s="493"/>
      <c r="E630" s="500">
        <f t="shared" si="977"/>
        <v>0</v>
      </c>
      <c r="F630" s="500">
        <f t="shared" si="973"/>
        <v>0</v>
      </c>
      <c r="G630" s="500">
        <f t="shared" si="974"/>
        <v>0</v>
      </c>
      <c r="H630" s="500">
        <f t="shared" si="973"/>
        <v>0</v>
      </c>
      <c r="I630" s="500">
        <f t="shared" si="975"/>
        <v>0</v>
      </c>
      <c r="J630" s="500">
        <f t="shared" si="973"/>
        <v>0</v>
      </c>
      <c r="K630" s="500">
        <f t="shared" si="976"/>
        <v>0</v>
      </c>
      <c r="L630" s="489"/>
      <c r="M630" s="506" t="s">
        <v>28</v>
      </c>
      <c r="N630" s="507"/>
      <c r="O630" s="491">
        <f t="shared" si="989"/>
        <v>0</v>
      </c>
      <c r="P630" s="491">
        <f t="shared" si="989"/>
        <v>0</v>
      </c>
      <c r="Q630" s="491">
        <f t="shared" si="986"/>
        <v>0</v>
      </c>
      <c r="R630" s="491">
        <f t="shared" si="989"/>
        <v>0</v>
      </c>
      <c r="S630" s="491">
        <f t="shared" si="987"/>
        <v>0</v>
      </c>
      <c r="T630" s="491">
        <f t="shared" si="989"/>
        <v>0</v>
      </c>
      <c r="U630" s="491">
        <f t="shared" si="988"/>
        <v>0</v>
      </c>
      <c r="V630" s="163"/>
      <c r="W630" s="164"/>
      <c r="X630" s="204"/>
      <c r="Y630" s="163"/>
      <c r="Z630" s="175">
        <f t="shared" si="972"/>
        <v>0</v>
      </c>
    </row>
    <row r="631" spans="1:46" ht="19.5" customHeight="1" x14ac:dyDescent="0.25">
      <c r="B631" s="508" t="s">
        <v>37</v>
      </c>
      <c r="C631" s="509"/>
      <c r="D631" s="509"/>
      <c r="E631" s="510">
        <f t="shared" si="977"/>
        <v>0</v>
      </c>
      <c r="F631" s="510">
        <f t="shared" si="973"/>
        <v>0</v>
      </c>
      <c r="G631" s="510">
        <f t="shared" si="974"/>
        <v>0</v>
      </c>
      <c r="H631" s="510">
        <f t="shared" si="973"/>
        <v>0</v>
      </c>
      <c r="I631" s="510">
        <f t="shared" si="975"/>
        <v>0</v>
      </c>
      <c r="J631" s="510">
        <f t="shared" si="973"/>
        <v>0</v>
      </c>
      <c r="K631" s="510">
        <f t="shared" si="976"/>
        <v>0</v>
      </c>
      <c r="L631" s="489"/>
      <c r="M631" s="511" t="s">
        <v>38</v>
      </c>
      <c r="N631" s="512"/>
      <c r="O631" s="491">
        <f t="shared" si="989"/>
        <v>0</v>
      </c>
      <c r="P631" s="491">
        <f t="shared" si="989"/>
        <v>0</v>
      </c>
      <c r="Q631" s="491">
        <f t="shared" si="986"/>
        <v>0</v>
      </c>
      <c r="R631" s="491">
        <f t="shared" si="989"/>
        <v>0</v>
      </c>
      <c r="S631" s="491">
        <f t="shared" si="987"/>
        <v>0</v>
      </c>
      <c r="T631" s="491">
        <f t="shared" si="989"/>
        <v>0</v>
      </c>
      <c r="U631" s="491">
        <f t="shared" si="988"/>
        <v>0</v>
      </c>
      <c r="V631" s="163"/>
      <c r="W631" s="164"/>
      <c r="X631" s="204"/>
      <c r="Y631" s="163"/>
      <c r="Z631" s="175">
        <f t="shared" si="972"/>
        <v>0</v>
      </c>
    </row>
    <row r="632" spans="1:46" s="13" customFormat="1" ht="19.5" customHeight="1" thickBot="1" x14ac:dyDescent="0.25">
      <c r="B632" s="513" t="s">
        <v>14</v>
      </c>
      <c r="C632" s="462"/>
      <c r="D632" s="493"/>
      <c r="E632" s="497">
        <f>SUM(E626:E631)+E619</f>
        <v>1495</v>
      </c>
      <c r="F632" s="497">
        <f t="shared" ref="F632:H632" si="990">SUM(F626:F631)+F619</f>
        <v>0</v>
      </c>
      <c r="G632" s="497">
        <f>SUM(G626:G631)+G619</f>
        <v>1495</v>
      </c>
      <c r="H632" s="497">
        <f t="shared" si="990"/>
        <v>0</v>
      </c>
      <c r="I632" s="497">
        <f>SUM(I626:I631)+I619</f>
        <v>1495</v>
      </c>
      <c r="J632" s="497">
        <f t="shared" ref="J632" si="991">SUM(J626:J631)+J619</f>
        <v>0</v>
      </c>
      <c r="K632" s="497">
        <f>SUM(K626:K631)+K619</f>
        <v>1495</v>
      </c>
      <c r="L632" s="514"/>
      <c r="M632" s="515" t="s">
        <v>18</v>
      </c>
      <c r="N632" s="516"/>
      <c r="O632" s="491">
        <f t="shared" ref="O632:Q632" si="992">+O630+O625+O619+O629+O631</f>
        <v>1495</v>
      </c>
      <c r="P632" s="491">
        <f t="shared" si="992"/>
        <v>0</v>
      </c>
      <c r="Q632" s="491">
        <f t="shared" si="992"/>
        <v>1495</v>
      </c>
      <c r="R632" s="491">
        <f t="shared" ref="R632:S632" si="993">+R630+R625+R619+R629+R631</f>
        <v>0</v>
      </c>
      <c r="S632" s="491">
        <f t="shared" si="993"/>
        <v>1495</v>
      </c>
      <c r="T632" s="491">
        <f t="shared" ref="T632:U632" si="994">+T630+T625+T619+T629+T631</f>
        <v>0</v>
      </c>
      <c r="U632" s="491">
        <f t="shared" si="994"/>
        <v>1495</v>
      </c>
      <c r="V632" s="163"/>
      <c r="W632" s="234"/>
      <c r="X632" s="204">
        <f>+X625+X619</f>
        <v>1495</v>
      </c>
      <c r="Y632" s="163"/>
      <c r="Z632" s="175">
        <f t="shared" si="972"/>
        <v>0</v>
      </c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</row>
    <row r="633" spans="1:46" s="13" customFormat="1" ht="19.5" hidden="1" customHeight="1" outlineLevel="1" thickBot="1" x14ac:dyDescent="0.25">
      <c r="B633" s="15"/>
      <c r="C633" s="16"/>
      <c r="D633" s="16"/>
      <c r="E633" s="129"/>
      <c r="F633" s="129"/>
      <c r="G633" s="129"/>
      <c r="H633" s="129"/>
      <c r="I633" s="129"/>
      <c r="J633" s="129"/>
      <c r="K633" s="129"/>
      <c r="L633" s="71"/>
      <c r="M633" s="130"/>
      <c r="N633" s="131" t="s">
        <v>49</v>
      </c>
      <c r="O633" s="129"/>
      <c r="P633" s="129"/>
      <c r="Q633" s="129"/>
      <c r="R633" s="129"/>
      <c r="S633" s="129"/>
      <c r="T633" s="129"/>
      <c r="U633" s="129"/>
      <c r="V633" s="6"/>
      <c r="X633" s="74">
        <f>+Q632-G632</f>
        <v>0</v>
      </c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</row>
    <row r="634" spans="1:46" s="13" customFormat="1" ht="19.5" hidden="1" customHeight="1" outlineLevel="1" x14ac:dyDescent="0.2">
      <c r="B634" s="15"/>
      <c r="C634" s="16"/>
      <c r="D634" s="16"/>
      <c r="E634" s="129"/>
      <c r="F634" s="129"/>
      <c r="G634" s="129"/>
      <c r="H634" s="129"/>
      <c r="I634" s="129"/>
      <c r="J634" s="129"/>
      <c r="K634" s="129"/>
      <c r="L634" s="71"/>
      <c r="M634" s="130"/>
      <c r="N634" s="131" t="s">
        <v>34</v>
      </c>
      <c r="O634" s="129"/>
      <c r="P634" s="129"/>
      <c r="Q634" s="129"/>
      <c r="R634" s="129"/>
      <c r="S634" s="129"/>
      <c r="T634" s="129"/>
      <c r="U634" s="129"/>
      <c r="V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</row>
    <row r="635" spans="1:46" s="13" customFormat="1" ht="25.5" hidden="1" customHeight="1" outlineLevel="1" x14ac:dyDescent="0.2">
      <c r="B635" s="76" t="s">
        <v>65</v>
      </c>
      <c r="C635" s="240" t="s">
        <v>124</v>
      </c>
      <c r="D635" s="78"/>
      <c r="E635" s="77"/>
      <c r="F635" s="77"/>
      <c r="G635" s="77"/>
      <c r="H635" s="77"/>
      <c r="I635" s="77"/>
      <c r="J635" s="77"/>
      <c r="K635" s="77"/>
      <c r="L635" s="77"/>
      <c r="M635" s="78"/>
      <c r="N635" s="79"/>
      <c r="O635" s="79"/>
      <c r="P635" s="79"/>
      <c r="Q635" s="79"/>
      <c r="R635" s="79"/>
      <c r="S635" s="79"/>
      <c r="T635" s="79"/>
      <c r="U635" s="79"/>
    </row>
    <row r="636" spans="1:46" ht="40.5" hidden="1" customHeight="1" outlineLevel="1" x14ac:dyDescent="0.25">
      <c r="B636" s="81" t="s">
        <v>0</v>
      </c>
      <c r="C636" s="82"/>
      <c r="D636" s="83"/>
      <c r="E636" s="84" t="str">
        <f t="shared" ref="E636:K636" si="995">+E$6</f>
        <v>Eredeti előirányzat
2026. év</v>
      </c>
      <c r="F636" s="84" t="str">
        <f t="shared" si="995"/>
        <v>1. változtatás
adatai</v>
      </c>
      <c r="G636" s="84" t="str">
        <f t="shared" si="995"/>
        <v>1. Módosított előirányzat
2026. év</v>
      </c>
      <c r="H636" s="84" t="str">
        <f t="shared" si="995"/>
        <v>változás: 2.</v>
      </c>
      <c r="I636" s="84" t="str">
        <f t="shared" si="995"/>
        <v>2. Módosított előirányzat
2026. év</v>
      </c>
      <c r="J636" s="84" t="str">
        <f t="shared" si="995"/>
        <v>módosításás: 3.</v>
      </c>
      <c r="K636" s="84" t="str">
        <f t="shared" si="995"/>
        <v>3. Módosított előirányzat
2026. év</v>
      </c>
      <c r="L636" s="85"/>
      <c r="M636" s="63" t="s">
        <v>1</v>
      </c>
      <c r="N636" s="86"/>
      <c r="O636" s="84" t="str">
        <f t="shared" ref="O636:U636" si="996">+O$6</f>
        <v>Eredeti előirányzat
2026. év</v>
      </c>
      <c r="P636" s="84" t="str">
        <f t="shared" si="996"/>
        <v>1. változtatás
adatai</v>
      </c>
      <c r="Q636" s="84" t="str">
        <f t="shared" si="996"/>
        <v>1. Módosított előirányzat
2026. év</v>
      </c>
      <c r="R636" s="84" t="str">
        <f t="shared" si="996"/>
        <v>változás: 2.</v>
      </c>
      <c r="S636" s="84" t="str">
        <f t="shared" si="996"/>
        <v>2. Módosított előirányzat
2026. év</v>
      </c>
      <c r="T636" s="84" t="str">
        <f t="shared" si="996"/>
        <v>módosítás: 3.</v>
      </c>
      <c r="U636" s="84" t="str">
        <f t="shared" si="996"/>
        <v>3. Módosított előirányzat
2026. év</v>
      </c>
    </row>
    <row r="637" spans="1:46" ht="19.5" hidden="1" customHeight="1" outlineLevel="1" x14ac:dyDescent="0.25">
      <c r="B637" s="22"/>
      <c r="C637" s="16" t="s">
        <v>2</v>
      </c>
      <c r="D637" s="23"/>
      <c r="E637" s="24">
        <f t="shared" ref="E637:G637" si="997">+E638+E639+E640+E641</f>
        <v>0</v>
      </c>
      <c r="F637" s="24">
        <f t="shared" si="997"/>
        <v>0</v>
      </c>
      <c r="G637" s="24">
        <f t="shared" si="997"/>
        <v>0</v>
      </c>
      <c r="H637" s="24">
        <f t="shared" ref="H637:I637" si="998">+H638+H639+H640+H641</f>
        <v>0</v>
      </c>
      <c r="I637" s="24">
        <f t="shared" si="998"/>
        <v>0</v>
      </c>
      <c r="J637" s="24">
        <f t="shared" ref="J637:K637" si="999">+J638+J639+J640+J641</f>
        <v>0</v>
      </c>
      <c r="K637" s="24">
        <f t="shared" si="999"/>
        <v>0</v>
      </c>
      <c r="L637" s="25"/>
      <c r="M637" s="26" t="s">
        <v>3</v>
      </c>
      <c r="N637" s="27"/>
      <c r="O637" s="28">
        <f t="shared" ref="O637:Q637" si="1000">SUM(O638:O642)</f>
        <v>0</v>
      </c>
      <c r="P637" s="28">
        <f t="shared" si="1000"/>
        <v>0</v>
      </c>
      <c r="Q637" s="88">
        <f t="shared" si="1000"/>
        <v>0</v>
      </c>
      <c r="R637" s="28">
        <f t="shared" ref="R637:S637" si="1001">SUM(R638:R642)</f>
        <v>0</v>
      </c>
      <c r="S637" s="88">
        <f t="shared" si="1001"/>
        <v>0</v>
      </c>
      <c r="T637" s="28">
        <f t="shared" ref="T637:U637" si="1002">SUM(T638:T642)</f>
        <v>0</v>
      </c>
      <c r="U637" s="88">
        <f t="shared" si="1002"/>
        <v>0</v>
      </c>
      <c r="W637" s="13"/>
      <c r="X637" s="13"/>
    </row>
    <row r="638" spans="1:46" ht="19.5" hidden="1" customHeight="1" outlineLevel="1" x14ac:dyDescent="0.25">
      <c r="B638" s="29"/>
      <c r="C638" s="30" t="s">
        <v>4</v>
      </c>
      <c r="D638" s="30"/>
      <c r="E638" s="31"/>
      <c r="F638" s="31"/>
      <c r="G638" s="31">
        <f>+E638+F638</f>
        <v>0</v>
      </c>
      <c r="H638" s="31"/>
      <c r="I638" s="31">
        <f>+G638+H638</f>
        <v>0</v>
      </c>
      <c r="J638" s="31"/>
      <c r="K638" s="31">
        <f>+I638+J638</f>
        <v>0</v>
      </c>
      <c r="L638" s="32"/>
      <c r="M638" s="33"/>
      <c r="N638" s="34" t="s">
        <v>6</v>
      </c>
      <c r="O638" s="35">
        <v>0</v>
      </c>
      <c r="P638" s="35">
        <v>0</v>
      </c>
      <c r="Q638" s="89">
        <f>+O638+P638</f>
        <v>0</v>
      </c>
      <c r="R638" s="35">
        <v>0</v>
      </c>
      <c r="S638" s="89">
        <f>+Q638+R638</f>
        <v>0</v>
      </c>
      <c r="T638" s="35">
        <v>0</v>
      </c>
      <c r="U638" s="89">
        <f>+S638+T638</f>
        <v>0</v>
      </c>
      <c r="W638" s="13"/>
    </row>
    <row r="639" spans="1:46" ht="23.25" hidden="1" customHeight="1" outlineLevel="1" x14ac:dyDescent="0.25">
      <c r="A639" s="36"/>
      <c r="B639" s="37"/>
      <c r="C639" s="38" t="s">
        <v>5</v>
      </c>
      <c r="D639" s="39"/>
      <c r="E639" s="40">
        <v>0</v>
      </c>
      <c r="F639" s="40">
        <v>0</v>
      </c>
      <c r="G639" s="40">
        <f t="shared" ref="G639:G649" si="1003">+E639+F639</f>
        <v>0</v>
      </c>
      <c r="H639" s="40">
        <v>0</v>
      </c>
      <c r="I639" s="40">
        <f t="shared" ref="I639:I649" si="1004">+G639+H639</f>
        <v>0</v>
      </c>
      <c r="J639" s="40">
        <v>0</v>
      </c>
      <c r="K639" s="40">
        <f t="shared" ref="K639:K649" si="1005">+I639+J639</f>
        <v>0</v>
      </c>
      <c r="L639" s="32"/>
      <c r="M639" s="41"/>
      <c r="N639" s="42" t="s">
        <v>8</v>
      </c>
      <c r="O639" s="43">
        <v>0</v>
      </c>
      <c r="P639" s="43">
        <v>0</v>
      </c>
      <c r="Q639" s="90">
        <f>+O639+P639</f>
        <v>0</v>
      </c>
      <c r="R639" s="43">
        <v>0</v>
      </c>
      <c r="S639" s="90">
        <f>+Q639+R639</f>
        <v>0</v>
      </c>
      <c r="T639" s="43">
        <v>0</v>
      </c>
      <c r="U639" s="90">
        <f>+S639+T639</f>
        <v>0</v>
      </c>
      <c r="W639" s="13"/>
    </row>
    <row r="640" spans="1:46" ht="19.5" hidden="1" customHeight="1" outlineLevel="1" x14ac:dyDescent="0.25">
      <c r="A640" s="36"/>
      <c r="B640" s="37"/>
      <c r="C640" s="38" t="s">
        <v>7</v>
      </c>
      <c r="D640" s="39"/>
      <c r="E640" s="40"/>
      <c r="F640" s="40"/>
      <c r="G640" s="40">
        <f t="shared" si="1003"/>
        <v>0</v>
      </c>
      <c r="H640" s="40"/>
      <c r="I640" s="40">
        <f t="shared" si="1004"/>
        <v>0</v>
      </c>
      <c r="J640" s="40"/>
      <c r="K640" s="40">
        <f t="shared" si="1005"/>
        <v>0</v>
      </c>
      <c r="L640" s="32"/>
      <c r="M640" s="41"/>
      <c r="N640" s="44" t="s">
        <v>9</v>
      </c>
      <c r="O640" s="43">
        <v>0</v>
      </c>
      <c r="P640" s="43">
        <v>0</v>
      </c>
      <c r="Q640" s="90">
        <f t="shared" ref="Q640:Q642" si="1006">+O640+P640</f>
        <v>0</v>
      </c>
      <c r="R640" s="43">
        <v>0</v>
      </c>
      <c r="S640" s="90">
        <f t="shared" ref="S640:S642" si="1007">+Q640+R640</f>
        <v>0</v>
      </c>
      <c r="T640" s="43">
        <v>0</v>
      </c>
      <c r="U640" s="90">
        <f t="shared" ref="U640:U642" si="1008">+S640+T640</f>
        <v>0</v>
      </c>
      <c r="W640" s="13"/>
    </row>
    <row r="641" spans="1:46" ht="19.5" hidden="1" customHeight="1" outlineLevel="1" x14ac:dyDescent="0.25">
      <c r="A641" s="36"/>
      <c r="B641" s="37"/>
      <c r="C641" s="38" t="s">
        <v>21</v>
      </c>
      <c r="D641" s="39"/>
      <c r="E641" s="40"/>
      <c r="F641" s="40"/>
      <c r="G641" s="40">
        <f t="shared" si="1003"/>
        <v>0</v>
      </c>
      <c r="H641" s="40"/>
      <c r="I641" s="40">
        <f t="shared" si="1004"/>
        <v>0</v>
      </c>
      <c r="J641" s="40"/>
      <c r="K641" s="40">
        <f t="shared" si="1005"/>
        <v>0</v>
      </c>
      <c r="L641" s="32"/>
      <c r="M641" s="41"/>
      <c r="N641" s="44" t="s">
        <v>11</v>
      </c>
      <c r="O641" s="43"/>
      <c r="P641" s="43"/>
      <c r="Q641" s="90">
        <f t="shared" si="1006"/>
        <v>0</v>
      </c>
      <c r="R641" s="43"/>
      <c r="S641" s="90">
        <f t="shared" si="1007"/>
        <v>0</v>
      </c>
      <c r="T641" s="43"/>
      <c r="U641" s="90">
        <f t="shared" si="1008"/>
        <v>0</v>
      </c>
      <c r="W641" s="13"/>
    </row>
    <row r="642" spans="1:46" ht="19.5" hidden="1" customHeight="1" outlineLevel="1" x14ac:dyDescent="0.25">
      <c r="A642" s="36"/>
      <c r="B642" s="45"/>
      <c r="C642" s="46"/>
      <c r="D642" s="46"/>
      <c r="E642" s="47"/>
      <c r="F642" s="47"/>
      <c r="G642" s="47">
        <f t="shared" si="1003"/>
        <v>0</v>
      </c>
      <c r="H642" s="47"/>
      <c r="I642" s="47">
        <f t="shared" si="1004"/>
        <v>0</v>
      </c>
      <c r="J642" s="47"/>
      <c r="K642" s="47">
        <f t="shared" si="1005"/>
        <v>0</v>
      </c>
      <c r="L642" s="32"/>
      <c r="M642" s="48"/>
      <c r="N642" s="49" t="s">
        <v>12</v>
      </c>
      <c r="O642" s="50"/>
      <c r="P642" s="50"/>
      <c r="Q642" s="91">
        <f t="shared" si="1006"/>
        <v>0</v>
      </c>
      <c r="R642" s="50"/>
      <c r="S642" s="91">
        <f t="shared" si="1007"/>
        <v>0</v>
      </c>
      <c r="T642" s="50"/>
      <c r="U642" s="91">
        <f t="shared" si="1008"/>
        <v>0</v>
      </c>
      <c r="W642" s="13"/>
    </row>
    <row r="643" spans="1:46" ht="19.5" hidden="1" customHeight="1" outlineLevel="1" x14ac:dyDescent="0.25">
      <c r="A643" s="36"/>
      <c r="B643" s="45"/>
      <c r="C643" s="46"/>
      <c r="D643" s="46"/>
      <c r="E643" s="47"/>
      <c r="F643" s="47"/>
      <c r="G643" s="47">
        <f t="shared" si="1003"/>
        <v>0</v>
      </c>
      <c r="H643" s="47"/>
      <c r="I643" s="47">
        <f t="shared" si="1004"/>
        <v>0</v>
      </c>
      <c r="J643" s="47"/>
      <c r="K643" s="47">
        <f t="shared" si="1005"/>
        <v>0</v>
      </c>
      <c r="L643" s="51"/>
      <c r="M643" s="26" t="s">
        <v>13</v>
      </c>
      <c r="N643" s="27"/>
      <c r="O643" s="52">
        <f t="shared" ref="O643:Q643" si="1009">SUM(O644:O646)</f>
        <v>0</v>
      </c>
      <c r="P643" s="52">
        <f t="shared" si="1009"/>
        <v>0</v>
      </c>
      <c r="Q643" s="52">
        <f t="shared" si="1009"/>
        <v>0</v>
      </c>
      <c r="R643" s="52">
        <f t="shared" ref="R643:S643" si="1010">SUM(R644:R646)</f>
        <v>0</v>
      </c>
      <c r="S643" s="52">
        <f t="shared" si="1010"/>
        <v>0</v>
      </c>
      <c r="T643" s="52">
        <f t="shared" ref="T643:U643" si="1011">SUM(T644:T646)</f>
        <v>0</v>
      </c>
      <c r="U643" s="52">
        <f t="shared" si="1011"/>
        <v>0</v>
      </c>
      <c r="W643" s="13"/>
    </row>
    <row r="644" spans="1:46" ht="19.5" hidden="1" customHeight="1" outlineLevel="1" x14ac:dyDescent="0.25">
      <c r="A644" s="36"/>
      <c r="B644" s="22"/>
      <c r="C644" s="16" t="s">
        <v>10</v>
      </c>
      <c r="D644" s="53"/>
      <c r="E644" s="54">
        <f>149-149</f>
        <v>0</v>
      </c>
      <c r="F644" s="54">
        <f>149-149</f>
        <v>0</v>
      </c>
      <c r="G644" s="54">
        <f t="shared" si="1003"/>
        <v>0</v>
      </c>
      <c r="H644" s="54">
        <f>149-149</f>
        <v>0</v>
      </c>
      <c r="I644" s="54">
        <f t="shared" si="1004"/>
        <v>0</v>
      </c>
      <c r="J644" s="54">
        <f>149-149</f>
        <v>0</v>
      </c>
      <c r="K644" s="54">
        <f t="shared" si="1005"/>
        <v>0</v>
      </c>
      <c r="L644" s="25"/>
      <c r="M644" s="33"/>
      <c r="N644" s="34" t="s">
        <v>15</v>
      </c>
      <c r="O644" s="35"/>
      <c r="P644" s="35"/>
      <c r="Q644" s="89">
        <f t="shared" ref="Q644:Q649" si="1012">+O644+P644</f>
        <v>0</v>
      </c>
      <c r="R644" s="35"/>
      <c r="S644" s="89">
        <f t="shared" ref="S644:S649" si="1013">+Q644+R644</f>
        <v>0</v>
      </c>
      <c r="T644" s="35"/>
      <c r="U644" s="89">
        <f t="shared" ref="U644:U649" si="1014">+S644+T644</f>
        <v>0</v>
      </c>
      <c r="W644" s="13"/>
    </row>
    <row r="645" spans="1:46" ht="19.5" hidden="1" customHeight="1" outlineLevel="1" x14ac:dyDescent="0.25">
      <c r="A645" s="36"/>
      <c r="B645" s="22"/>
      <c r="C645" s="16" t="s">
        <v>23</v>
      </c>
      <c r="D645" s="53"/>
      <c r="E645" s="55">
        <v>0</v>
      </c>
      <c r="F645" s="55">
        <v>0</v>
      </c>
      <c r="G645" s="55">
        <f t="shared" si="1003"/>
        <v>0</v>
      </c>
      <c r="H645" s="55">
        <v>0</v>
      </c>
      <c r="I645" s="55">
        <f t="shared" si="1004"/>
        <v>0</v>
      </c>
      <c r="J645" s="55">
        <v>0</v>
      </c>
      <c r="K645" s="55">
        <f t="shared" si="1005"/>
        <v>0</v>
      </c>
      <c r="L645" s="56"/>
      <c r="M645" s="41"/>
      <c r="N645" s="44" t="s">
        <v>16</v>
      </c>
      <c r="O645" s="43"/>
      <c r="P645" s="43"/>
      <c r="Q645" s="90">
        <f t="shared" si="1012"/>
        <v>0</v>
      </c>
      <c r="R645" s="43"/>
      <c r="S645" s="90">
        <f t="shared" si="1013"/>
        <v>0</v>
      </c>
      <c r="T645" s="43"/>
      <c r="U645" s="90">
        <f t="shared" si="1014"/>
        <v>0</v>
      </c>
      <c r="W645" s="13"/>
    </row>
    <row r="646" spans="1:46" ht="19.5" hidden="1" customHeight="1" outlineLevel="1" x14ac:dyDescent="0.25">
      <c r="A646" s="36"/>
      <c r="B646" s="22"/>
      <c r="C646" s="16" t="s">
        <v>22</v>
      </c>
      <c r="D646" s="53"/>
      <c r="E646" s="57"/>
      <c r="F646" s="57"/>
      <c r="G646" s="57">
        <f t="shared" si="1003"/>
        <v>0</v>
      </c>
      <c r="H646" s="57"/>
      <c r="I646" s="57">
        <f t="shared" si="1004"/>
        <v>0</v>
      </c>
      <c r="J646" s="57"/>
      <c r="K646" s="57">
        <f t="shared" si="1005"/>
        <v>0</v>
      </c>
      <c r="M646" s="58"/>
      <c r="N646" s="59" t="s">
        <v>17</v>
      </c>
      <c r="O646" s="60"/>
      <c r="P646" s="60"/>
      <c r="Q646" s="92">
        <f t="shared" si="1012"/>
        <v>0</v>
      </c>
      <c r="R646" s="60"/>
      <c r="S646" s="92">
        <f t="shared" si="1013"/>
        <v>0</v>
      </c>
      <c r="T646" s="60"/>
      <c r="U646" s="92">
        <f t="shared" si="1014"/>
        <v>0</v>
      </c>
      <c r="W646" s="13"/>
    </row>
    <row r="647" spans="1:46" ht="19.5" hidden="1" customHeight="1" outlineLevel="1" x14ac:dyDescent="0.25">
      <c r="A647" s="36"/>
      <c r="B647" s="22"/>
      <c r="C647" s="16" t="s">
        <v>31</v>
      </c>
      <c r="D647" s="53"/>
      <c r="E647" s="55"/>
      <c r="F647" s="55"/>
      <c r="G647" s="55">
        <f t="shared" si="1003"/>
        <v>0</v>
      </c>
      <c r="H647" s="55"/>
      <c r="I647" s="55">
        <f t="shared" si="1004"/>
        <v>0</v>
      </c>
      <c r="J647" s="55"/>
      <c r="K647" s="55">
        <f t="shared" si="1005"/>
        <v>0</v>
      </c>
      <c r="L647" s="56"/>
      <c r="M647" s="61" t="s">
        <v>29</v>
      </c>
      <c r="N647" s="62"/>
      <c r="O647" s="52"/>
      <c r="P647" s="52"/>
      <c r="Q647" s="52">
        <f t="shared" si="1012"/>
        <v>0</v>
      </c>
      <c r="R647" s="52"/>
      <c r="S647" s="52">
        <f t="shared" si="1013"/>
        <v>0</v>
      </c>
      <c r="T647" s="52"/>
      <c r="U647" s="52">
        <f t="shared" si="1014"/>
        <v>0</v>
      </c>
      <c r="W647" s="13"/>
    </row>
    <row r="648" spans="1:46" ht="19.5" hidden="1" customHeight="1" outlineLevel="1" x14ac:dyDescent="0.25">
      <c r="B648" s="22"/>
      <c r="C648" s="16" t="s">
        <v>35</v>
      </c>
      <c r="D648" s="53"/>
      <c r="E648" s="57"/>
      <c r="F648" s="57"/>
      <c r="G648" s="57">
        <f t="shared" si="1003"/>
        <v>0</v>
      </c>
      <c r="H648" s="57"/>
      <c r="I648" s="57">
        <f t="shared" si="1004"/>
        <v>0</v>
      </c>
      <c r="J648" s="57"/>
      <c r="K648" s="57">
        <f t="shared" si="1005"/>
        <v>0</v>
      </c>
      <c r="L648" s="51"/>
      <c r="M648" s="63" t="s">
        <v>28</v>
      </c>
      <c r="N648" s="64"/>
      <c r="O648" s="52"/>
      <c r="P648" s="52"/>
      <c r="Q648" s="52">
        <f t="shared" si="1012"/>
        <v>0</v>
      </c>
      <c r="R648" s="52"/>
      <c r="S648" s="52">
        <f t="shared" si="1013"/>
        <v>0</v>
      </c>
      <c r="T648" s="52"/>
      <c r="U648" s="52">
        <f t="shared" si="1014"/>
        <v>0</v>
      </c>
      <c r="W648" s="13"/>
    </row>
    <row r="649" spans="1:46" ht="19.5" hidden="1" customHeight="1" outlineLevel="1" thickBot="1" x14ac:dyDescent="0.3">
      <c r="B649" s="65"/>
      <c r="C649" s="66" t="s">
        <v>123</v>
      </c>
      <c r="D649" s="66"/>
      <c r="E649" s="67"/>
      <c r="F649" s="67"/>
      <c r="G649" s="67">
        <f t="shared" si="1003"/>
        <v>0</v>
      </c>
      <c r="H649" s="67"/>
      <c r="I649" s="67">
        <f t="shared" si="1004"/>
        <v>0</v>
      </c>
      <c r="J649" s="67"/>
      <c r="K649" s="67">
        <f t="shared" si="1005"/>
        <v>0</v>
      </c>
      <c r="L649" s="51"/>
      <c r="M649" s="68" t="s">
        <v>123</v>
      </c>
      <c r="N649" s="69"/>
      <c r="O649" s="70"/>
      <c r="P649" s="70"/>
      <c r="Q649" s="93">
        <f t="shared" si="1012"/>
        <v>0</v>
      </c>
      <c r="R649" s="70"/>
      <c r="S649" s="93">
        <f t="shared" si="1013"/>
        <v>0</v>
      </c>
      <c r="T649" s="70"/>
      <c r="U649" s="93">
        <f t="shared" si="1014"/>
        <v>0</v>
      </c>
      <c r="W649" s="13"/>
    </row>
    <row r="650" spans="1:46" s="13" customFormat="1" ht="19.5" hidden="1" customHeight="1" outlineLevel="1" thickBot="1" x14ac:dyDescent="0.25">
      <c r="B650" s="15" t="s">
        <v>14</v>
      </c>
      <c r="C650" s="16"/>
      <c r="D650" s="53"/>
      <c r="E650" s="55">
        <f t="shared" ref="E650:F650" si="1015">SUM(E644:E649)+E637</f>
        <v>0</v>
      </c>
      <c r="F650" s="55">
        <f t="shared" si="1015"/>
        <v>0</v>
      </c>
      <c r="G650" s="55">
        <f>SUM(G644:G649)+G637</f>
        <v>0</v>
      </c>
      <c r="H650" s="55">
        <f t="shared" ref="H650:J650" si="1016">SUM(H644:H649)+H637</f>
        <v>0</v>
      </c>
      <c r="I650" s="55">
        <f>SUM(I644:I649)+I637</f>
        <v>0</v>
      </c>
      <c r="J650" s="55">
        <f t="shared" si="1016"/>
        <v>0</v>
      </c>
      <c r="K650" s="55">
        <f>SUM(K644:K649)+K637</f>
        <v>0</v>
      </c>
      <c r="L650" s="71"/>
      <c r="M650" s="72" t="s">
        <v>18</v>
      </c>
      <c r="N650" s="87"/>
      <c r="O650" s="52">
        <f t="shared" ref="O650:Q650" si="1017">+O648+O643+O637+O647+O649</f>
        <v>0</v>
      </c>
      <c r="P650" s="52">
        <f t="shared" si="1017"/>
        <v>0</v>
      </c>
      <c r="Q650" s="52">
        <f t="shared" si="1017"/>
        <v>0</v>
      </c>
      <c r="R650" s="52">
        <f t="shared" ref="R650:S650" si="1018">+R648+R643+R637+R647+R649</f>
        <v>0</v>
      </c>
      <c r="S650" s="52">
        <f t="shared" si="1018"/>
        <v>0</v>
      </c>
      <c r="T650" s="52">
        <f t="shared" ref="T650:U650" si="1019">+T648+T643+T637+T647+T649</f>
        <v>0</v>
      </c>
      <c r="U650" s="52">
        <f t="shared" si="1019"/>
        <v>0</v>
      </c>
      <c r="V650" s="6"/>
      <c r="X650" s="74">
        <f>+Q650-G650</f>
        <v>0</v>
      </c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</row>
    <row r="651" spans="1:46" ht="15" hidden="1" customHeight="1" outlineLevel="1" x14ac:dyDescent="0.25">
      <c r="B651" s="76" t="s">
        <v>65</v>
      </c>
      <c r="C651" s="240" t="s">
        <v>124</v>
      </c>
      <c r="D651" s="246"/>
      <c r="E651" s="246"/>
      <c r="F651" s="246"/>
      <c r="G651" s="246"/>
      <c r="H651" s="246"/>
      <c r="I651" s="246"/>
      <c r="J651" s="246"/>
      <c r="K651" s="246"/>
      <c r="M651" s="247"/>
      <c r="N651" s="248"/>
      <c r="O651" s="249"/>
      <c r="P651" s="249"/>
      <c r="Q651" s="249"/>
      <c r="R651" s="249"/>
      <c r="S651" s="249"/>
      <c r="T651" s="249"/>
      <c r="U651" s="249"/>
    </row>
    <row r="652" spans="1:46" ht="20.25" hidden="1" customHeight="1" outlineLevel="1" x14ac:dyDescent="0.25">
      <c r="B652" s="81" t="s">
        <v>0</v>
      </c>
      <c r="C652" s="82"/>
      <c r="D652" s="53"/>
      <c r="E652" s="250" t="str">
        <f t="shared" ref="E652:K652" si="1020">+E$6</f>
        <v>Eredeti előirányzat
2026. év</v>
      </c>
      <c r="F652" s="250" t="str">
        <f t="shared" si="1020"/>
        <v>1. változtatás
adatai</v>
      </c>
      <c r="G652" s="250" t="str">
        <f t="shared" si="1020"/>
        <v>1. Módosított előirányzat
2026. év</v>
      </c>
      <c r="H652" s="250" t="str">
        <f t="shared" si="1020"/>
        <v>változás: 2.</v>
      </c>
      <c r="I652" s="250" t="str">
        <f t="shared" si="1020"/>
        <v>2. Módosított előirányzat
2026. év</v>
      </c>
      <c r="J652" s="250" t="str">
        <f t="shared" si="1020"/>
        <v>módosításás: 3.</v>
      </c>
      <c r="K652" s="250" t="str">
        <f t="shared" si="1020"/>
        <v>3. Módosított előirányzat
2026. év</v>
      </c>
      <c r="L652" s="251"/>
      <c r="M652" s="252" t="s">
        <v>1</v>
      </c>
      <c r="N652" s="253"/>
      <c r="O652" s="254" t="str">
        <f t="shared" ref="O652:U652" si="1021">+O$6</f>
        <v>Eredeti előirányzat
2026. év</v>
      </c>
      <c r="P652" s="254" t="str">
        <f t="shared" si="1021"/>
        <v>1. változtatás
adatai</v>
      </c>
      <c r="Q652" s="254" t="str">
        <f t="shared" si="1021"/>
        <v>1. Módosított előirányzat
2026. év</v>
      </c>
      <c r="R652" s="254" t="str">
        <f t="shared" si="1021"/>
        <v>változás: 2.</v>
      </c>
      <c r="S652" s="254" t="str">
        <f t="shared" si="1021"/>
        <v>2. Módosított előirányzat
2026. év</v>
      </c>
      <c r="T652" s="254" t="str">
        <f t="shared" si="1021"/>
        <v>módosítás: 3.</v>
      </c>
      <c r="U652" s="254" t="str">
        <f t="shared" si="1021"/>
        <v>3. Módosított előirányzat
2026. év</v>
      </c>
    </row>
    <row r="653" spans="1:46" ht="20.25" hidden="1" customHeight="1" outlineLevel="1" x14ac:dyDescent="0.25">
      <c r="B653" s="22"/>
      <c r="C653" s="16" t="s">
        <v>2</v>
      </c>
      <c r="D653" s="255"/>
      <c r="E653" s="256">
        <f t="shared" ref="E653:G653" si="1022">+E654+E655+E656+E657</f>
        <v>0</v>
      </c>
      <c r="F653" s="256">
        <f t="shared" si="1022"/>
        <v>0</v>
      </c>
      <c r="G653" s="24">
        <f t="shared" si="1022"/>
        <v>0</v>
      </c>
      <c r="H653" s="256">
        <f t="shared" ref="H653:I653" si="1023">+H654+H655+H656+H657</f>
        <v>0</v>
      </c>
      <c r="I653" s="24">
        <f t="shared" si="1023"/>
        <v>0</v>
      </c>
      <c r="J653" s="256">
        <f t="shared" ref="J653:K653" si="1024">+J654+J655+J656+J657</f>
        <v>0</v>
      </c>
      <c r="K653" s="24">
        <f t="shared" si="1024"/>
        <v>0</v>
      </c>
      <c r="M653" s="257" t="s">
        <v>3</v>
      </c>
      <c r="N653" s="258"/>
      <c r="O653" s="28">
        <f t="shared" ref="O653:P653" si="1025">SUM(O654:O659)</f>
        <v>0</v>
      </c>
      <c r="P653" s="28">
        <f t="shared" si="1025"/>
        <v>0</v>
      </c>
      <c r="Q653" s="88">
        <f t="shared" ref="Q653:S653" si="1026">SUM(Q654:Q658)</f>
        <v>0</v>
      </c>
      <c r="R653" s="28">
        <f t="shared" ref="R653:T653" si="1027">SUM(R654:R659)</f>
        <v>0</v>
      </c>
      <c r="S653" s="88">
        <f t="shared" si="1026"/>
        <v>0</v>
      </c>
      <c r="T653" s="28">
        <f t="shared" si="1027"/>
        <v>0</v>
      </c>
      <c r="U653" s="88">
        <f t="shared" ref="U653" si="1028">SUM(U654:U658)</f>
        <v>0</v>
      </c>
      <c r="W653" s="13"/>
      <c r="X653" s="13"/>
    </row>
    <row r="654" spans="1:46" ht="20.25" hidden="1" customHeight="1" outlineLevel="1" x14ac:dyDescent="0.25">
      <c r="B654" s="29"/>
      <c r="C654" s="30" t="s">
        <v>4</v>
      </c>
      <c r="D654" s="259"/>
      <c r="E654" s="260"/>
      <c r="F654" s="260"/>
      <c r="G654" s="31">
        <f>+E654+F654</f>
        <v>0</v>
      </c>
      <c r="H654" s="260"/>
      <c r="I654" s="31">
        <f>+G654+H654</f>
        <v>0</v>
      </c>
      <c r="J654" s="260"/>
      <c r="K654" s="31">
        <f>+I654+J654</f>
        <v>0</v>
      </c>
      <c r="M654" s="261"/>
      <c r="N654" s="262" t="s">
        <v>6</v>
      </c>
      <c r="O654" s="263"/>
      <c r="P654" s="263"/>
      <c r="Q654" s="89">
        <f>+O654+P654</f>
        <v>0</v>
      </c>
      <c r="R654" s="263"/>
      <c r="S654" s="89">
        <f>+Q654+R654</f>
        <v>0</v>
      </c>
      <c r="T654" s="263"/>
      <c r="U654" s="89">
        <f>+S654+T654</f>
        <v>0</v>
      </c>
      <c r="W654" s="13"/>
    </row>
    <row r="655" spans="1:46" ht="20.25" hidden="1" customHeight="1" outlineLevel="1" x14ac:dyDescent="0.25">
      <c r="B655" s="37"/>
      <c r="C655" s="38" t="s">
        <v>5</v>
      </c>
      <c r="D655" s="39"/>
      <c r="E655" s="40"/>
      <c r="F655" s="40"/>
      <c r="G655" s="40">
        <f t="shared" ref="G655:G666" si="1029">+E655+F655</f>
        <v>0</v>
      </c>
      <c r="H655" s="40"/>
      <c r="I655" s="40">
        <f t="shared" ref="I655:I666" si="1030">+G655+H655</f>
        <v>0</v>
      </c>
      <c r="J655" s="40"/>
      <c r="K655" s="40">
        <f t="shared" ref="K655:K666" si="1031">+I655+J655</f>
        <v>0</v>
      </c>
      <c r="M655" s="41"/>
      <c r="N655" s="42" t="s">
        <v>8</v>
      </c>
      <c r="O655" s="43"/>
      <c r="P655" s="43"/>
      <c r="Q655" s="90">
        <f>+O655+P655</f>
        <v>0</v>
      </c>
      <c r="R655" s="43"/>
      <c r="S655" s="90">
        <f>+Q655+R655</f>
        <v>0</v>
      </c>
      <c r="T655" s="43"/>
      <c r="U655" s="90">
        <f>+S655+T655</f>
        <v>0</v>
      </c>
      <c r="W655" s="13"/>
    </row>
    <row r="656" spans="1:46" ht="20.25" hidden="1" customHeight="1" outlineLevel="1" x14ac:dyDescent="0.25">
      <c r="B656" s="37"/>
      <c r="C656" s="38" t="s">
        <v>7</v>
      </c>
      <c r="D656" s="39"/>
      <c r="E656" s="40"/>
      <c r="F656" s="40"/>
      <c r="G656" s="40">
        <f t="shared" si="1029"/>
        <v>0</v>
      </c>
      <c r="H656" s="40"/>
      <c r="I656" s="40">
        <f t="shared" si="1030"/>
        <v>0</v>
      </c>
      <c r="J656" s="40"/>
      <c r="K656" s="40">
        <f t="shared" si="1031"/>
        <v>0</v>
      </c>
      <c r="M656" s="41"/>
      <c r="N656" s="44" t="s">
        <v>9</v>
      </c>
      <c r="O656" s="43"/>
      <c r="P656" s="43"/>
      <c r="Q656" s="90">
        <f t="shared" ref="Q656:Q658" si="1032">+O656+P656</f>
        <v>0</v>
      </c>
      <c r="R656" s="43"/>
      <c r="S656" s="90">
        <f t="shared" ref="S656:S658" si="1033">+Q656+R656</f>
        <v>0</v>
      </c>
      <c r="T656" s="43"/>
      <c r="U656" s="90">
        <f t="shared" ref="U656:U658" si="1034">+S656+T656</f>
        <v>0</v>
      </c>
      <c r="W656" s="13"/>
    </row>
    <row r="657" spans="1:26" ht="20.25" hidden="1" customHeight="1" outlineLevel="1" x14ac:dyDescent="0.25">
      <c r="B657" s="37"/>
      <c r="C657" s="38" t="s">
        <v>21</v>
      </c>
      <c r="D657" s="39"/>
      <c r="E657" s="40"/>
      <c r="F657" s="40"/>
      <c r="G657" s="40">
        <f t="shared" si="1029"/>
        <v>0</v>
      </c>
      <c r="H657" s="40"/>
      <c r="I657" s="40">
        <f t="shared" si="1030"/>
        <v>0</v>
      </c>
      <c r="J657" s="40"/>
      <c r="K657" s="40">
        <f t="shared" si="1031"/>
        <v>0</v>
      </c>
      <c r="M657" s="41"/>
      <c r="N657" s="44" t="s">
        <v>11</v>
      </c>
      <c r="O657" s="43"/>
      <c r="P657" s="43"/>
      <c r="Q657" s="90">
        <f t="shared" si="1032"/>
        <v>0</v>
      </c>
      <c r="R657" s="43"/>
      <c r="S657" s="90">
        <f t="shared" si="1033"/>
        <v>0</v>
      </c>
      <c r="T657" s="43"/>
      <c r="U657" s="90">
        <f t="shared" si="1034"/>
        <v>0</v>
      </c>
      <c r="W657" s="13"/>
    </row>
    <row r="658" spans="1:26" ht="20.25" hidden="1" customHeight="1" outlineLevel="1" x14ac:dyDescent="0.25">
      <c r="B658" s="45"/>
      <c r="C658" s="46"/>
      <c r="D658" s="264"/>
      <c r="E658" s="47"/>
      <c r="F658" s="47"/>
      <c r="G658" s="40">
        <f t="shared" si="1029"/>
        <v>0</v>
      </c>
      <c r="H658" s="47"/>
      <c r="I658" s="40">
        <f t="shared" si="1030"/>
        <v>0</v>
      </c>
      <c r="J658" s="47"/>
      <c r="K658" s="40">
        <f t="shared" si="1031"/>
        <v>0</v>
      </c>
      <c r="M658" s="58"/>
      <c r="N658" s="59"/>
      <c r="O658" s="60"/>
      <c r="P658" s="60"/>
      <c r="Q658" s="91">
        <f t="shared" si="1032"/>
        <v>0</v>
      </c>
      <c r="R658" s="60"/>
      <c r="S658" s="91">
        <f t="shared" si="1033"/>
        <v>0</v>
      </c>
      <c r="T658" s="60"/>
      <c r="U658" s="91">
        <f t="shared" si="1034"/>
        <v>0</v>
      </c>
      <c r="W658" s="13"/>
    </row>
    <row r="659" spans="1:26" ht="20.25" hidden="1" customHeight="1" outlineLevel="1" x14ac:dyDescent="0.25">
      <c r="B659" s="45"/>
      <c r="C659" s="46"/>
      <c r="D659" s="46"/>
      <c r="E659" s="265"/>
      <c r="F659" s="265"/>
      <c r="G659" s="47">
        <f t="shared" si="1029"/>
        <v>0</v>
      </c>
      <c r="H659" s="265"/>
      <c r="I659" s="47">
        <f t="shared" si="1030"/>
        <v>0</v>
      </c>
      <c r="J659" s="265"/>
      <c r="K659" s="47">
        <f t="shared" si="1031"/>
        <v>0</v>
      </c>
      <c r="M659" s="48"/>
      <c r="N659" s="49" t="s">
        <v>12</v>
      </c>
      <c r="O659" s="50"/>
      <c r="P659" s="50"/>
      <c r="Q659" s="52">
        <f t="shared" ref="Q659:S659" si="1035">SUM(Q660:Q662)</f>
        <v>0</v>
      </c>
      <c r="R659" s="50"/>
      <c r="S659" s="52">
        <f t="shared" si="1035"/>
        <v>0</v>
      </c>
      <c r="T659" s="50"/>
      <c r="U659" s="52">
        <f t="shared" ref="U659" si="1036">SUM(U660:U662)</f>
        <v>0</v>
      </c>
      <c r="W659" s="13"/>
    </row>
    <row r="660" spans="1:26" ht="20.25" hidden="1" customHeight="1" outlineLevel="1" x14ac:dyDescent="0.25">
      <c r="B660" s="22"/>
      <c r="C660" s="16" t="s">
        <v>10</v>
      </c>
      <c r="D660" s="53"/>
      <c r="E660" s="55"/>
      <c r="F660" s="55"/>
      <c r="G660" s="54">
        <f t="shared" si="1029"/>
        <v>0</v>
      </c>
      <c r="H660" s="55"/>
      <c r="I660" s="54">
        <f t="shared" si="1030"/>
        <v>0</v>
      </c>
      <c r="J660" s="55"/>
      <c r="K660" s="54">
        <f t="shared" si="1031"/>
        <v>0</v>
      </c>
      <c r="M660" s="257" t="s">
        <v>13</v>
      </c>
      <c r="N660" s="258"/>
      <c r="O660" s="266">
        <f t="shared" ref="O660:P660" si="1037">SUM(O661:O663)</f>
        <v>0</v>
      </c>
      <c r="P660" s="266">
        <f t="shared" si="1037"/>
        <v>0</v>
      </c>
      <c r="Q660" s="89">
        <f t="shared" ref="Q660:Q665" si="1038">+O660+P660</f>
        <v>0</v>
      </c>
      <c r="R660" s="266">
        <f t="shared" ref="R660:T660" si="1039">SUM(R661:R663)</f>
        <v>0</v>
      </c>
      <c r="S660" s="89">
        <f t="shared" ref="S660:S665" si="1040">+Q660+R660</f>
        <v>0</v>
      </c>
      <c r="T660" s="266">
        <f t="shared" si="1039"/>
        <v>0</v>
      </c>
      <c r="U660" s="89">
        <f t="shared" ref="U660:U665" si="1041">+S660+T660</f>
        <v>0</v>
      </c>
      <c r="W660" s="13"/>
    </row>
    <row r="661" spans="1:26" ht="20.25" hidden="1" customHeight="1" outlineLevel="1" x14ac:dyDescent="0.25">
      <c r="B661" s="22"/>
      <c r="C661" s="16" t="s">
        <v>23</v>
      </c>
      <c r="D661" s="53"/>
      <c r="E661" s="55"/>
      <c r="F661" s="55"/>
      <c r="G661" s="54">
        <f t="shared" si="1029"/>
        <v>0</v>
      </c>
      <c r="H661" s="55"/>
      <c r="I661" s="54">
        <f t="shared" si="1030"/>
        <v>0</v>
      </c>
      <c r="J661" s="55"/>
      <c r="K661" s="54">
        <f t="shared" si="1031"/>
        <v>0</v>
      </c>
      <c r="M661" s="261"/>
      <c r="N661" s="262" t="s">
        <v>15</v>
      </c>
      <c r="O661" s="263"/>
      <c r="P661" s="263"/>
      <c r="Q661" s="90">
        <f t="shared" si="1038"/>
        <v>0</v>
      </c>
      <c r="R661" s="263"/>
      <c r="S661" s="90">
        <f t="shared" si="1040"/>
        <v>0</v>
      </c>
      <c r="T661" s="263"/>
      <c r="U661" s="90">
        <f t="shared" si="1041"/>
        <v>0</v>
      </c>
      <c r="W661" s="13"/>
    </row>
    <row r="662" spans="1:26" ht="20.25" hidden="1" customHeight="1" outlineLevel="1" x14ac:dyDescent="0.25">
      <c r="B662" s="22"/>
      <c r="C662" s="16" t="s">
        <v>22</v>
      </c>
      <c r="D662" s="53"/>
      <c r="E662" s="57"/>
      <c r="F662" s="57"/>
      <c r="G662" s="55">
        <f t="shared" si="1029"/>
        <v>0</v>
      </c>
      <c r="H662" s="57"/>
      <c r="I662" s="55">
        <f t="shared" si="1030"/>
        <v>0</v>
      </c>
      <c r="J662" s="57"/>
      <c r="K662" s="55">
        <f t="shared" si="1031"/>
        <v>0</v>
      </c>
      <c r="M662" s="41"/>
      <c r="N662" s="44" t="s">
        <v>16</v>
      </c>
      <c r="O662" s="43"/>
      <c r="P662" s="43"/>
      <c r="Q662" s="92">
        <f t="shared" si="1038"/>
        <v>0</v>
      </c>
      <c r="R662" s="43"/>
      <c r="S662" s="92">
        <f t="shared" si="1040"/>
        <v>0</v>
      </c>
      <c r="T662" s="43"/>
      <c r="U662" s="92">
        <f t="shared" si="1041"/>
        <v>0</v>
      </c>
      <c r="W662" s="13"/>
    </row>
    <row r="663" spans="1:26" ht="20.25" hidden="1" customHeight="1" outlineLevel="1" x14ac:dyDescent="0.25">
      <c r="B663" s="22"/>
      <c r="C663" s="16" t="s">
        <v>31</v>
      </c>
      <c r="D663" s="53"/>
      <c r="E663" s="55"/>
      <c r="F663" s="55"/>
      <c r="G663" s="57">
        <f t="shared" si="1029"/>
        <v>0</v>
      </c>
      <c r="H663" s="55"/>
      <c r="I663" s="57">
        <f t="shared" si="1030"/>
        <v>0</v>
      </c>
      <c r="J663" s="55"/>
      <c r="K663" s="57">
        <f t="shared" si="1031"/>
        <v>0</v>
      </c>
      <c r="M663" s="41"/>
      <c r="N663" s="44" t="s">
        <v>17</v>
      </c>
      <c r="O663" s="60"/>
      <c r="P663" s="60"/>
      <c r="Q663" s="52">
        <f t="shared" si="1038"/>
        <v>0</v>
      </c>
      <c r="R663" s="60"/>
      <c r="S663" s="52">
        <f t="shared" si="1040"/>
        <v>0</v>
      </c>
      <c r="T663" s="60"/>
      <c r="U663" s="52">
        <f t="shared" si="1041"/>
        <v>0</v>
      </c>
      <c r="W663" s="13"/>
    </row>
    <row r="664" spans="1:26" ht="20.25" hidden="1" customHeight="1" outlineLevel="1" x14ac:dyDescent="0.25">
      <c r="B664" s="22"/>
      <c r="C664" s="16" t="s">
        <v>35</v>
      </c>
      <c r="D664" s="53"/>
      <c r="E664" s="55"/>
      <c r="F664" s="55"/>
      <c r="G664" s="54">
        <f t="shared" si="1029"/>
        <v>0</v>
      </c>
      <c r="H664" s="55"/>
      <c r="I664" s="54">
        <f t="shared" si="1030"/>
        <v>0</v>
      </c>
      <c r="J664" s="55"/>
      <c r="K664" s="54">
        <f t="shared" si="1031"/>
        <v>0</v>
      </c>
      <c r="M664" s="267"/>
      <c r="N664" s="268"/>
      <c r="O664" s="269"/>
      <c r="P664" s="269"/>
      <c r="Q664" s="52">
        <f t="shared" si="1038"/>
        <v>0</v>
      </c>
      <c r="R664" s="269"/>
      <c r="S664" s="52">
        <f t="shared" si="1040"/>
        <v>0</v>
      </c>
      <c r="T664" s="269"/>
      <c r="U664" s="52">
        <f t="shared" si="1041"/>
        <v>0</v>
      </c>
      <c r="W664" s="13"/>
    </row>
    <row r="665" spans="1:26" ht="20.25" hidden="1" customHeight="1" outlineLevel="1" thickBot="1" x14ac:dyDescent="0.3">
      <c r="B665" s="65"/>
      <c r="C665" s="66" t="s">
        <v>123</v>
      </c>
      <c r="D665" s="53"/>
      <c r="E665" s="55"/>
      <c r="F665" s="55"/>
      <c r="G665" s="54">
        <f t="shared" si="1029"/>
        <v>0</v>
      </c>
      <c r="H665" s="55"/>
      <c r="I665" s="54">
        <f t="shared" si="1030"/>
        <v>0</v>
      </c>
      <c r="J665" s="55"/>
      <c r="K665" s="54">
        <f t="shared" si="1031"/>
        <v>0</v>
      </c>
      <c r="M665" s="257" t="s">
        <v>28</v>
      </c>
      <c r="N665" s="258"/>
      <c r="O665" s="52"/>
      <c r="P665" s="52"/>
      <c r="Q665" s="93">
        <f t="shared" si="1038"/>
        <v>0</v>
      </c>
      <c r="R665" s="52"/>
      <c r="S665" s="93">
        <f t="shared" si="1040"/>
        <v>0</v>
      </c>
      <c r="T665" s="52"/>
      <c r="U665" s="93">
        <f t="shared" si="1041"/>
        <v>0</v>
      </c>
      <c r="W665" s="13"/>
    </row>
    <row r="666" spans="1:26" ht="20.25" hidden="1" customHeight="1" outlineLevel="1" thickBot="1" x14ac:dyDescent="0.3">
      <c r="B666" s="15" t="s">
        <v>14</v>
      </c>
      <c r="C666" s="16"/>
      <c r="D666" s="53"/>
      <c r="E666" s="55">
        <f t="shared" ref="E666:F666" si="1042">SUM(E660:E665)+E653</f>
        <v>0</v>
      </c>
      <c r="F666" s="55">
        <f t="shared" si="1042"/>
        <v>0</v>
      </c>
      <c r="G666" s="57">
        <f t="shared" si="1029"/>
        <v>0</v>
      </c>
      <c r="H666" s="55">
        <f t="shared" ref="H666:J666" si="1043">SUM(H660:H665)+H653</f>
        <v>0</v>
      </c>
      <c r="I666" s="57">
        <f t="shared" si="1030"/>
        <v>0</v>
      </c>
      <c r="J666" s="55">
        <f t="shared" si="1043"/>
        <v>0</v>
      </c>
      <c r="K666" s="57">
        <f t="shared" si="1031"/>
        <v>0</v>
      </c>
      <c r="M666" s="270" t="s">
        <v>18</v>
      </c>
      <c r="N666" s="271"/>
      <c r="O666" s="272">
        <f t="shared" ref="O666:P666" si="1044">+O665+O660+O653</f>
        <v>0</v>
      </c>
      <c r="P666" s="272">
        <f t="shared" si="1044"/>
        <v>0</v>
      </c>
      <c r="Q666" s="52">
        <f t="shared" ref="Q666:S666" si="1045">+Q664+Q659+Q653+Q663+Q665</f>
        <v>0</v>
      </c>
      <c r="R666" s="272">
        <f t="shared" ref="R666:T666" si="1046">+R665+R660+R653</f>
        <v>0</v>
      </c>
      <c r="S666" s="52">
        <f t="shared" si="1045"/>
        <v>0</v>
      </c>
      <c r="T666" s="272">
        <f t="shared" si="1046"/>
        <v>0</v>
      </c>
      <c r="U666" s="52">
        <f t="shared" ref="U666" si="1047">+U664+U659+U653+U663+U665</f>
        <v>0</v>
      </c>
      <c r="W666" s="13"/>
      <c r="X666" s="74">
        <f>+Q666-G666</f>
        <v>0</v>
      </c>
    </row>
    <row r="667" spans="1:26" s="13" customFormat="1" ht="25.5" hidden="1" customHeight="1" outlineLevel="1" collapsed="1" x14ac:dyDescent="0.2">
      <c r="B667" s="76" t="s">
        <v>65</v>
      </c>
      <c r="C667" s="240" t="s">
        <v>124</v>
      </c>
      <c r="D667" s="78"/>
      <c r="E667" s="77"/>
      <c r="F667" s="77"/>
      <c r="G667" s="273"/>
      <c r="H667" s="77"/>
      <c r="I667" s="273"/>
      <c r="J667" s="77"/>
      <c r="K667" s="273"/>
      <c r="L667" s="77"/>
      <c r="M667" s="78"/>
      <c r="N667" s="79"/>
      <c r="O667" s="79"/>
      <c r="P667" s="79"/>
      <c r="Q667" s="79"/>
      <c r="R667" s="79"/>
      <c r="S667" s="79"/>
      <c r="T667" s="79"/>
      <c r="U667" s="79"/>
    </row>
    <row r="668" spans="1:26" ht="40.5" hidden="1" customHeight="1" outlineLevel="1" x14ac:dyDescent="0.25">
      <c r="B668" s="81" t="s">
        <v>0</v>
      </c>
      <c r="C668" s="82"/>
      <c r="D668" s="83"/>
      <c r="E668" s="84" t="str">
        <f t="shared" ref="E668:K668" si="1048">+E$6</f>
        <v>Eredeti előirányzat
2026. év</v>
      </c>
      <c r="F668" s="84" t="str">
        <f t="shared" si="1048"/>
        <v>1. változtatás
adatai</v>
      </c>
      <c r="G668" s="18" t="str">
        <f t="shared" si="1048"/>
        <v>1. Módosított előirányzat
2026. év</v>
      </c>
      <c r="H668" s="84" t="str">
        <f t="shared" si="1048"/>
        <v>változás: 2.</v>
      </c>
      <c r="I668" s="18" t="str">
        <f t="shared" si="1048"/>
        <v>2. Módosított előirányzat
2026. év</v>
      </c>
      <c r="J668" s="84" t="str">
        <f t="shared" si="1048"/>
        <v>módosításás: 3.</v>
      </c>
      <c r="K668" s="18" t="str">
        <f t="shared" si="1048"/>
        <v>3. Módosított előirányzat
2026. év</v>
      </c>
      <c r="L668" s="85"/>
      <c r="M668" s="63" t="s">
        <v>1</v>
      </c>
      <c r="N668" s="86"/>
      <c r="O668" s="84" t="str">
        <f t="shared" ref="O668:U668" si="1049">+O$6</f>
        <v>Eredeti előirányzat
2026. év</v>
      </c>
      <c r="P668" s="84" t="str">
        <f t="shared" si="1049"/>
        <v>1. változtatás
adatai</v>
      </c>
      <c r="Q668" s="84" t="str">
        <f t="shared" si="1049"/>
        <v>1. Módosított előirányzat
2026. év</v>
      </c>
      <c r="R668" s="84" t="str">
        <f t="shared" si="1049"/>
        <v>változás: 2.</v>
      </c>
      <c r="S668" s="84" t="str">
        <f t="shared" si="1049"/>
        <v>2. Módosított előirányzat
2026. év</v>
      </c>
      <c r="T668" s="84" t="str">
        <f t="shared" si="1049"/>
        <v>módosítás: 3.</v>
      </c>
      <c r="U668" s="84" t="str">
        <f t="shared" si="1049"/>
        <v>3. Módosított előirányzat
2026. év</v>
      </c>
      <c r="X668" s="18" t="s">
        <v>52</v>
      </c>
      <c r="Z668" s="96" t="s">
        <v>120</v>
      </c>
    </row>
    <row r="669" spans="1:26" ht="19.5" hidden="1" customHeight="1" outlineLevel="1" x14ac:dyDescent="0.25">
      <c r="B669" s="22"/>
      <c r="C669" s="16" t="s">
        <v>2</v>
      </c>
      <c r="D669" s="23"/>
      <c r="E669" s="24">
        <f t="shared" ref="E669:G669" si="1050">+E670+E671+E672+E673</f>
        <v>0</v>
      </c>
      <c r="F669" s="24">
        <f t="shared" si="1050"/>
        <v>0</v>
      </c>
      <c r="G669" s="24">
        <f t="shared" si="1050"/>
        <v>0</v>
      </c>
      <c r="H669" s="24">
        <f t="shared" ref="H669:I669" si="1051">+H670+H671+H672+H673</f>
        <v>0</v>
      </c>
      <c r="I669" s="24">
        <f t="shared" si="1051"/>
        <v>0</v>
      </c>
      <c r="J669" s="24">
        <f t="shared" ref="J669:K669" si="1052">+J670+J671+J672+J673</f>
        <v>0</v>
      </c>
      <c r="K669" s="24">
        <f t="shared" si="1052"/>
        <v>0</v>
      </c>
      <c r="L669" s="25"/>
      <c r="M669" s="26" t="s">
        <v>3</v>
      </c>
      <c r="N669" s="27"/>
      <c r="O669" s="28">
        <f t="shared" ref="O669:Q669" si="1053">SUM(O670:O674)</f>
        <v>0</v>
      </c>
      <c r="P669" s="28">
        <f t="shared" si="1053"/>
        <v>0</v>
      </c>
      <c r="Q669" s="88">
        <f t="shared" si="1053"/>
        <v>0</v>
      </c>
      <c r="R669" s="28">
        <f t="shared" ref="R669:S669" si="1054">SUM(R670:R674)</f>
        <v>0</v>
      </c>
      <c r="S669" s="88">
        <f t="shared" si="1054"/>
        <v>0</v>
      </c>
      <c r="T669" s="28">
        <f t="shared" ref="T669:U669" si="1055">SUM(T670:T674)</f>
        <v>0</v>
      </c>
      <c r="U669" s="88">
        <f t="shared" si="1055"/>
        <v>0</v>
      </c>
      <c r="X669" s="28">
        <f>SUM(X670:X674)</f>
        <v>0</v>
      </c>
      <c r="Z669" s="98">
        <f>+X669-Q669</f>
        <v>0</v>
      </c>
    </row>
    <row r="670" spans="1:26" ht="19.5" hidden="1" customHeight="1" outlineLevel="1" x14ac:dyDescent="0.25">
      <c r="B670" s="29"/>
      <c r="C670" s="30" t="s">
        <v>4</v>
      </c>
      <c r="D670" s="30"/>
      <c r="E670" s="31"/>
      <c r="F670" s="31"/>
      <c r="G670" s="31">
        <f>+E670+F670</f>
        <v>0</v>
      </c>
      <c r="H670" s="31"/>
      <c r="I670" s="31">
        <f>+G670+H670</f>
        <v>0</v>
      </c>
      <c r="J670" s="31"/>
      <c r="K670" s="31">
        <f>+I670+J670</f>
        <v>0</v>
      </c>
      <c r="L670" s="32"/>
      <c r="M670" s="33"/>
      <c r="N670" s="34" t="s">
        <v>6</v>
      </c>
      <c r="O670" s="35">
        <v>0</v>
      </c>
      <c r="P670" s="35">
        <v>0</v>
      </c>
      <c r="Q670" s="89">
        <f>+O670+P670</f>
        <v>0</v>
      </c>
      <c r="R670" s="35">
        <v>0</v>
      </c>
      <c r="S670" s="89">
        <f>+Q670+R670</f>
        <v>0</v>
      </c>
      <c r="T670" s="35">
        <v>0</v>
      </c>
      <c r="U670" s="89">
        <f>+S670+T670</f>
        <v>0</v>
      </c>
      <c r="X670" s="35"/>
      <c r="Z670" s="106">
        <f t="shared" ref="Z670:Z682" si="1056">+X670-Q670</f>
        <v>0</v>
      </c>
    </row>
    <row r="671" spans="1:26" ht="23.25" hidden="1" customHeight="1" outlineLevel="1" x14ac:dyDescent="0.25">
      <c r="A671" s="36"/>
      <c r="B671" s="37"/>
      <c r="C671" s="38" t="s">
        <v>5</v>
      </c>
      <c r="D671" s="39"/>
      <c r="E671" s="40">
        <v>0</v>
      </c>
      <c r="F671" s="40">
        <v>0</v>
      </c>
      <c r="G671" s="40">
        <f t="shared" ref="G671:G681" si="1057">+E671+F671</f>
        <v>0</v>
      </c>
      <c r="H671" s="40">
        <v>0</v>
      </c>
      <c r="I671" s="40">
        <f t="shared" ref="I671:I681" si="1058">+G671+H671</f>
        <v>0</v>
      </c>
      <c r="J671" s="40">
        <v>0</v>
      </c>
      <c r="K671" s="40">
        <f t="shared" ref="K671:K681" si="1059">+I671+J671</f>
        <v>0</v>
      </c>
      <c r="L671" s="32"/>
      <c r="M671" s="41"/>
      <c r="N671" s="42" t="s">
        <v>8</v>
      </c>
      <c r="O671" s="43">
        <v>0</v>
      </c>
      <c r="P671" s="43">
        <v>0</v>
      </c>
      <c r="Q671" s="90">
        <f>+O671+P671</f>
        <v>0</v>
      </c>
      <c r="R671" s="43">
        <v>0</v>
      </c>
      <c r="S671" s="90">
        <f>+Q671+R671</f>
        <v>0</v>
      </c>
      <c r="T671" s="43">
        <v>0</v>
      </c>
      <c r="U671" s="90">
        <f>+S671+T671</f>
        <v>0</v>
      </c>
      <c r="X671" s="43"/>
      <c r="Z671" s="114">
        <f t="shared" si="1056"/>
        <v>0</v>
      </c>
    </row>
    <row r="672" spans="1:26" ht="19.5" hidden="1" customHeight="1" outlineLevel="1" x14ac:dyDescent="0.25">
      <c r="A672" s="36"/>
      <c r="B672" s="37"/>
      <c r="C672" s="38" t="s">
        <v>7</v>
      </c>
      <c r="D672" s="39"/>
      <c r="E672" s="40"/>
      <c r="F672" s="40"/>
      <c r="G672" s="40">
        <f t="shared" si="1057"/>
        <v>0</v>
      </c>
      <c r="H672" s="40"/>
      <c r="I672" s="40">
        <f t="shared" si="1058"/>
        <v>0</v>
      </c>
      <c r="J672" s="40"/>
      <c r="K672" s="40">
        <f t="shared" si="1059"/>
        <v>0</v>
      </c>
      <c r="L672" s="32"/>
      <c r="M672" s="41"/>
      <c r="N672" s="44" t="s">
        <v>9</v>
      </c>
      <c r="O672" s="43">
        <v>0</v>
      </c>
      <c r="P672" s="43">
        <v>0</v>
      </c>
      <c r="Q672" s="90">
        <f t="shared" ref="Q672:Q674" si="1060">+O672+P672</f>
        <v>0</v>
      </c>
      <c r="R672" s="43">
        <v>0</v>
      </c>
      <c r="S672" s="90">
        <f t="shared" ref="S672:S674" si="1061">+Q672+R672</f>
        <v>0</v>
      </c>
      <c r="T672" s="43">
        <v>0</v>
      </c>
      <c r="U672" s="90">
        <f t="shared" ref="U672:U674" si="1062">+S672+T672</f>
        <v>0</v>
      </c>
      <c r="X672" s="43"/>
      <c r="Z672" s="114">
        <f t="shared" si="1056"/>
        <v>0</v>
      </c>
    </row>
    <row r="673" spans="1:46" ht="19.5" hidden="1" customHeight="1" outlineLevel="1" x14ac:dyDescent="0.25">
      <c r="A673" s="36"/>
      <c r="B673" s="37"/>
      <c r="C673" s="38" t="s">
        <v>21</v>
      </c>
      <c r="D673" s="39"/>
      <c r="E673" s="40"/>
      <c r="F673" s="40"/>
      <c r="G673" s="40">
        <f t="shared" si="1057"/>
        <v>0</v>
      </c>
      <c r="H673" s="40"/>
      <c r="I673" s="40">
        <f t="shared" si="1058"/>
        <v>0</v>
      </c>
      <c r="J673" s="40"/>
      <c r="K673" s="40">
        <f t="shared" si="1059"/>
        <v>0</v>
      </c>
      <c r="L673" s="32"/>
      <c r="M673" s="41"/>
      <c r="N673" s="44" t="s">
        <v>11</v>
      </c>
      <c r="O673" s="43"/>
      <c r="P673" s="43"/>
      <c r="Q673" s="90">
        <f t="shared" si="1060"/>
        <v>0</v>
      </c>
      <c r="R673" s="43"/>
      <c r="S673" s="90">
        <f t="shared" si="1061"/>
        <v>0</v>
      </c>
      <c r="T673" s="43"/>
      <c r="U673" s="90">
        <f t="shared" si="1062"/>
        <v>0</v>
      </c>
      <c r="X673" s="43"/>
      <c r="Z673" s="114">
        <f t="shared" si="1056"/>
        <v>0</v>
      </c>
    </row>
    <row r="674" spans="1:46" ht="19.5" hidden="1" customHeight="1" outlineLevel="1" x14ac:dyDescent="0.25">
      <c r="A674" s="36"/>
      <c r="B674" s="45"/>
      <c r="C674" s="46"/>
      <c r="D674" s="46"/>
      <c r="E674" s="47"/>
      <c r="F674" s="47"/>
      <c r="G674" s="47">
        <f t="shared" si="1057"/>
        <v>0</v>
      </c>
      <c r="H674" s="47"/>
      <c r="I674" s="47">
        <f t="shared" si="1058"/>
        <v>0</v>
      </c>
      <c r="J674" s="47"/>
      <c r="K674" s="47">
        <f t="shared" si="1059"/>
        <v>0</v>
      </c>
      <c r="L674" s="32"/>
      <c r="M674" s="48"/>
      <c r="N674" s="49" t="s">
        <v>12</v>
      </c>
      <c r="O674" s="50"/>
      <c r="P674" s="50"/>
      <c r="Q674" s="91">
        <f t="shared" si="1060"/>
        <v>0</v>
      </c>
      <c r="R674" s="50"/>
      <c r="S674" s="91">
        <f t="shared" si="1061"/>
        <v>0</v>
      </c>
      <c r="T674" s="50"/>
      <c r="U674" s="91">
        <f t="shared" si="1062"/>
        <v>0</v>
      </c>
      <c r="X674" s="50"/>
      <c r="Z674" s="122">
        <f t="shared" si="1056"/>
        <v>0</v>
      </c>
    </row>
    <row r="675" spans="1:46" ht="19.5" hidden="1" customHeight="1" outlineLevel="1" x14ac:dyDescent="0.25">
      <c r="A675" s="36"/>
      <c r="B675" s="45"/>
      <c r="C675" s="46"/>
      <c r="D675" s="46"/>
      <c r="E675" s="47"/>
      <c r="F675" s="47"/>
      <c r="G675" s="47">
        <f t="shared" si="1057"/>
        <v>0</v>
      </c>
      <c r="H675" s="47"/>
      <c r="I675" s="47">
        <f t="shared" si="1058"/>
        <v>0</v>
      </c>
      <c r="J675" s="47"/>
      <c r="K675" s="47">
        <f t="shared" si="1059"/>
        <v>0</v>
      </c>
      <c r="L675" s="51"/>
      <c r="M675" s="26" t="s">
        <v>13</v>
      </c>
      <c r="N675" s="27"/>
      <c r="O675" s="52">
        <f t="shared" ref="O675:Q675" si="1063">SUM(O676:O678)</f>
        <v>0</v>
      </c>
      <c r="P675" s="52">
        <f t="shared" si="1063"/>
        <v>0</v>
      </c>
      <c r="Q675" s="52">
        <f t="shared" si="1063"/>
        <v>0</v>
      </c>
      <c r="R675" s="52">
        <f t="shared" ref="R675:S675" si="1064">SUM(R676:R678)</f>
        <v>0</v>
      </c>
      <c r="S675" s="52">
        <f t="shared" si="1064"/>
        <v>0</v>
      </c>
      <c r="T675" s="52">
        <f t="shared" ref="T675:U675" si="1065">SUM(T676:T678)</f>
        <v>0</v>
      </c>
      <c r="U675" s="52">
        <f t="shared" si="1065"/>
        <v>0</v>
      </c>
      <c r="X675" s="52">
        <f>SUM(X676:X678)</f>
        <v>0</v>
      </c>
      <c r="Z675" s="98">
        <f t="shared" si="1056"/>
        <v>0</v>
      </c>
    </row>
    <row r="676" spans="1:46" ht="19.5" hidden="1" customHeight="1" outlineLevel="1" x14ac:dyDescent="0.25">
      <c r="A676" s="36"/>
      <c r="B676" s="22"/>
      <c r="C676" s="16" t="s">
        <v>10</v>
      </c>
      <c r="D676" s="53"/>
      <c r="E676" s="54">
        <f>149-149</f>
        <v>0</v>
      </c>
      <c r="F676" s="54">
        <f>149-149</f>
        <v>0</v>
      </c>
      <c r="G676" s="54">
        <f t="shared" si="1057"/>
        <v>0</v>
      </c>
      <c r="H676" s="54">
        <f>149-149</f>
        <v>0</v>
      </c>
      <c r="I676" s="54">
        <f t="shared" si="1058"/>
        <v>0</v>
      </c>
      <c r="J676" s="54">
        <f>149-149</f>
        <v>0</v>
      </c>
      <c r="K676" s="54">
        <f t="shared" si="1059"/>
        <v>0</v>
      </c>
      <c r="L676" s="25"/>
      <c r="M676" s="33"/>
      <c r="N676" s="34" t="s">
        <v>15</v>
      </c>
      <c r="O676" s="35"/>
      <c r="P676" s="35"/>
      <c r="Q676" s="89">
        <f t="shared" ref="Q676:Q681" si="1066">+O676+P676</f>
        <v>0</v>
      </c>
      <c r="R676" s="35"/>
      <c r="S676" s="89">
        <f t="shared" ref="S676:S681" si="1067">+Q676+R676</f>
        <v>0</v>
      </c>
      <c r="T676" s="35"/>
      <c r="U676" s="89">
        <f t="shared" ref="U676:U681" si="1068">+S676+T676</f>
        <v>0</v>
      </c>
      <c r="X676" s="35"/>
      <c r="Z676" s="106">
        <f t="shared" si="1056"/>
        <v>0</v>
      </c>
    </row>
    <row r="677" spans="1:46" ht="19.5" hidden="1" customHeight="1" outlineLevel="1" x14ac:dyDescent="0.25">
      <c r="A677" s="36"/>
      <c r="B677" s="22"/>
      <c r="C677" s="16" t="s">
        <v>23</v>
      </c>
      <c r="D677" s="53"/>
      <c r="E677" s="55">
        <v>0</v>
      </c>
      <c r="F677" s="55">
        <v>0</v>
      </c>
      <c r="G677" s="55">
        <f t="shared" si="1057"/>
        <v>0</v>
      </c>
      <c r="H677" s="55">
        <v>0</v>
      </c>
      <c r="I677" s="55">
        <f t="shared" si="1058"/>
        <v>0</v>
      </c>
      <c r="J677" s="55">
        <v>0</v>
      </c>
      <c r="K677" s="55">
        <f t="shared" si="1059"/>
        <v>0</v>
      </c>
      <c r="L677" s="56"/>
      <c r="M677" s="41"/>
      <c r="N677" s="44" t="s">
        <v>16</v>
      </c>
      <c r="O677" s="43"/>
      <c r="P677" s="43"/>
      <c r="Q677" s="90">
        <f t="shared" si="1066"/>
        <v>0</v>
      </c>
      <c r="R677" s="43"/>
      <c r="S677" s="90">
        <f t="shared" si="1067"/>
        <v>0</v>
      </c>
      <c r="T677" s="43"/>
      <c r="U677" s="90">
        <f t="shared" si="1068"/>
        <v>0</v>
      </c>
      <c r="X677" s="43"/>
      <c r="Z677" s="114">
        <f t="shared" si="1056"/>
        <v>0</v>
      </c>
    </row>
    <row r="678" spans="1:46" ht="19.5" hidden="1" customHeight="1" outlineLevel="1" x14ac:dyDescent="0.25">
      <c r="A678" s="36"/>
      <c r="B678" s="22"/>
      <c r="C678" s="16" t="s">
        <v>22</v>
      </c>
      <c r="D678" s="53"/>
      <c r="E678" s="57"/>
      <c r="F678" s="57"/>
      <c r="G678" s="57">
        <f t="shared" si="1057"/>
        <v>0</v>
      </c>
      <c r="H678" s="57"/>
      <c r="I678" s="57">
        <f t="shared" si="1058"/>
        <v>0</v>
      </c>
      <c r="J678" s="57"/>
      <c r="K678" s="57">
        <f t="shared" si="1059"/>
        <v>0</v>
      </c>
      <c r="M678" s="58"/>
      <c r="N678" s="59" t="s">
        <v>17</v>
      </c>
      <c r="O678" s="60"/>
      <c r="P678" s="60"/>
      <c r="Q678" s="92">
        <f t="shared" si="1066"/>
        <v>0</v>
      </c>
      <c r="R678" s="60"/>
      <c r="S678" s="92">
        <f t="shared" si="1067"/>
        <v>0</v>
      </c>
      <c r="T678" s="60"/>
      <c r="U678" s="92">
        <f t="shared" si="1068"/>
        <v>0</v>
      </c>
      <c r="X678" s="60"/>
      <c r="Z678" s="122">
        <f t="shared" si="1056"/>
        <v>0</v>
      </c>
    </row>
    <row r="679" spans="1:46" ht="19.5" hidden="1" customHeight="1" outlineLevel="1" x14ac:dyDescent="0.25">
      <c r="A679" s="36"/>
      <c r="B679" s="22"/>
      <c r="C679" s="16" t="s">
        <v>31</v>
      </c>
      <c r="D679" s="53"/>
      <c r="E679" s="55"/>
      <c r="F679" s="55"/>
      <c r="G679" s="55">
        <f t="shared" si="1057"/>
        <v>0</v>
      </c>
      <c r="H679" s="55"/>
      <c r="I679" s="55">
        <f t="shared" si="1058"/>
        <v>0</v>
      </c>
      <c r="J679" s="55"/>
      <c r="K679" s="55">
        <f t="shared" si="1059"/>
        <v>0</v>
      </c>
      <c r="L679" s="56"/>
      <c r="M679" s="61" t="s">
        <v>29</v>
      </c>
      <c r="N679" s="62"/>
      <c r="O679" s="52"/>
      <c r="P679" s="52"/>
      <c r="Q679" s="52">
        <f t="shared" si="1066"/>
        <v>0</v>
      </c>
      <c r="R679" s="52"/>
      <c r="S679" s="52">
        <f t="shared" si="1067"/>
        <v>0</v>
      </c>
      <c r="T679" s="52"/>
      <c r="U679" s="52">
        <f t="shared" si="1068"/>
        <v>0</v>
      </c>
      <c r="X679" s="52"/>
      <c r="Z679" s="98">
        <f t="shared" si="1056"/>
        <v>0</v>
      </c>
    </row>
    <row r="680" spans="1:46" ht="19.5" hidden="1" customHeight="1" outlineLevel="1" x14ac:dyDescent="0.25">
      <c r="B680" s="22"/>
      <c r="C680" s="16" t="s">
        <v>35</v>
      </c>
      <c r="D680" s="53"/>
      <c r="E680" s="57"/>
      <c r="F680" s="57"/>
      <c r="G680" s="57">
        <f t="shared" si="1057"/>
        <v>0</v>
      </c>
      <c r="H680" s="57"/>
      <c r="I680" s="57">
        <f t="shared" si="1058"/>
        <v>0</v>
      </c>
      <c r="J680" s="57"/>
      <c r="K680" s="57">
        <f t="shared" si="1059"/>
        <v>0</v>
      </c>
      <c r="L680" s="51"/>
      <c r="M680" s="63" t="s">
        <v>28</v>
      </c>
      <c r="N680" s="64"/>
      <c r="O680" s="52"/>
      <c r="P680" s="52"/>
      <c r="Q680" s="52">
        <f t="shared" si="1066"/>
        <v>0</v>
      </c>
      <c r="R680" s="52"/>
      <c r="S680" s="52">
        <f t="shared" si="1067"/>
        <v>0</v>
      </c>
      <c r="T680" s="52"/>
      <c r="U680" s="52">
        <f t="shared" si="1068"/>
        <v>0</v>
      </c>
      <c r="X680" s="52"/>
      <c r="Z680" s="98">
        <f t="shared" si="1056"/>
        <v>0</v>
      </c>
    </row>
    <row r="681" spans="1:46" ht="19.5" hidden="1" customHeight="1" outlineLevel="1" x14ac:dyDescent="0.25">
      <c r="B681" s="65"/>
      <c r="C681" s="66" t="s">
        <v>123</v>
      </c>
      <c r="D681" s="66"/>
      <c r="E681" s="67"/>
      <c r="F681" s="67"/>
      <c r="G681" s="67">
        <f t="shared" si="1057"/>
        <v>0</v>
      </c>
      <c r="H681" s="67"/>
      <c r="I681" s="67">
        <f t="shared" si="1058"/>
        <v>0</v>
      </c>
      <c r="J681" s="67"/>
      <c r="K681" s="67">
        <f t="shared" si="1059"/>
        <v>0</v>
      </c>
      <c r="L681" s="51"/>
      <c r="M681" s="68" t="s">
        <v>123</v>
      </c>
      <c r="N681" s="69"/>
      <c r="O681" s="70"/>
      <c r="P681" s="70"/>
      <c r="Q681" s="93">
        <f t="shared" si="1066"/>
        <v>0</v>
      </c>
      <c r="R681" s="70"/>
      <c r="S681" s="93">
        <f t="shared" si="1067"/>
        <v>0</v>
      </c>
      <c r="T681" s="70"/>
      <c r="U681" s="93">
        <f t="shared" si="1068"/>
        <v>0</v>
      </c>
      <c r="X681" s="52"/>
      <c r="Z681" s="98">
        <f t="shared" si="1056"/>
        <v>0</v>
      </c>
    </row>
    <row r="682" spans="1:46" s="13" customFormat="1" ht="19.5" hidden="1" customHeight="1" outlineLevel="1" x14ac:dyDescent="0.2">
      <c r="B682" s="15" t="s">
        <v>14</v>
      </c>
      <c r="C682" s="16"/>
      <c r="D682" s="53"/>
      <c r="E682" s="55">
        <f t="shared" ref="E682:F682" si="1069">SUM(E676:E681)+E669</f>
        <v>0</v>
      </c>
      <c r="F682" s="55">
        <f t="shared" si="1069"/>
        <v>0</v>
      </c>
      <c r="G682" s="55">
        <f>SUM(G676:G681)+G669</f>
        <v>0</v>
      </c>
      <c r="H682" s="55">
        <f t="shared" ref="H682:J682" si="1070">SUM(H676:H681)+H669</f>
        <v>0</v>
      </c>
      <c r="I682" s="55">
        <f>SUM(I676:I681)+I669</f>
        <v>0</v>
      </c>
      <c r="J682" s="55">
        <f t="shared" si="1070"/>
        <v>0</v>
      </c>
      <c r="K682" s="55">
        <f>SUM(K676:K681)+K669</f>
        <v>0</v>
      </c>
      <c r="L682" s="71"/>
      <c r="M682" s="72" t="s">
        <v>18</v>
      </c>
      <c r="N682" s="87"/>
      <c r="O682" s="52">
        <f t="shared" ref="O682:Q682" si="1071">+O680+O675+O669+O679+O681</f>
        <v>0</v>
      </c>
      <c r="P682" s="52">
        <f t="shared" si="1071"/>
        <v>0</v>
      </c>
      <c r="Q682" s="52">
        <f t="shared" si="1071"/>
        <v>0</v>
      </c>
      <c r="R682" s="52">
        <f t="shared" ref="R682:S682" si="1072">+R680+R675+R669+R679+R681</f>
        <v>0</v>
      </c>
      <c r="S682" s="52">
        <f t="shared" si="1072"/>
        <v>0</v>
      </c>
      <c r="T682" s="52">
        <f t="shared" ref="T682:U682" si="1073">+T680+T675+T669+T679+T681</f>
        <v>0</v>
      </c>
      <c r="U682" s="52">
        <f t="shared" si="1073"/>
        <v>0</v>
      </c>
      <c r="V682" s="6"/>
      <c r="X682" s="52">
        <f>+X675+X669</f>
        <v>0</v>
      </c>
      <c r="Y682" s="6"/>
      <c r="Z682" s="98">
        <f t="shared" si="1056"/>
        <v>0</v>
      </c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</row>
    <row r="683" spans="1:46" s="13" customFormat="1" ht="25.5" hidden="1" customHeight="1" outlineLevel="1" x14ac:dyDescent="0.2">
      <c r="B683" s="76" t="s">
        <v>65</v>
      </c>
      <c r="C683" s="240" t="s">
        <v>124</v>
      </c>
      <c r="D683" s="78"/>
      <c r="E683" s="77"/>
      <c r="F683" s="77"/>
      <c r="G683" s="77"/>
      <c r="H683" s="77"/>
      <c r="I683" s="77"/>
      <c r="J683" s="77"/>
      <c r="K683" s="77"/>
      <c r="L683" s="77"/>
      <c r="M683" s="78"/>
      <c r="N683" s="79"/>
      <c r="O683" s="79"/>
      <c r="P683" s="79"/>
      <c r="Q683" s="79"/>
      <c r="R683" s="79"/>
      <c r="S683" s="79"/>
      <c r="T683" s="79"/>
      <c r="U683" s="79"/>
    </row>
    <row r="684" spans="1:46" ht="40.5" hidden="1" customHeight="1" outlineLevel="1" x14ac:dyDescent="0.25">
      <c r="B684" s="81" t="s">
        <v>0</v>
      </c>
      <c r="C684" s="82"/>
      <c r="D684" s="83"/>
      <c r="E684" s="84" t="str">
        <f t="shared" ref="E684:K684" si="1074">+E$6</f>
        <v>Eredeti előirányzat
2026. év</v>
      </c>
      <c r="F684" s="84" t="str">
        <f t="shared" si="1074"/>
        <v>1. változtatás
adatai</v>
      </c>
      <c r="G684" s="84" t="str">
        <f t="shared" si="1074"/>
        <v>1. Módosított előirányzat
2026. év</v>
      </c>
      <c r="H684" s="84" t="str">
        <f t="shared" si="1074"/>
        <v>változás: 2.</v>
      </c>
      <c r="I684" s="84" t="str">
        <f t="shared" si="1074"/>
        <v>2. Módosított előirányzat
2026. év</v>
      </c>
      <c r="J684" s="84" t="str">
        <f t="shared" si="1074"/>
        <v>módosításás: 3.</v>
      </c>
      <c r="K684" s="84" t="str">
        <f t="shared" si="1074"/>
        <v>3. Módosított előirányzat
2026. év</v>
      </c>
      <c r="L684" s="85"/>
      <c r="M684" s="63" t="s">
        <v>1</v>
      </c>
      <c r="N684" s="86"/>
      <c r="O684" s="84" t="str">
        <f t="shared" ref="O684:U684" si="1075">+O$6</f>
        <v>Eredeti előirányzat
2026. év</v>
      </c>
      <c r="P684" s="84" t="str">
        <f t="shared" si="1075"/>
        <v>1. változtatás
adatai</v>
      </c>
      <c r="Q684" s="84" t="str">
        <f t="shared" si="1075"/>
        <v>1. Módosított előirányzat
2026. év</v>
      </c>
      <c r="R684" s="84" t="str">
        <f t="shared" si="1075"/>
        <v>változás: 2.</v>
      </c>
      <c r="S684" s="84" t="str">
        <f t="shared" si="1075"/>
        <v>2. Módosított előirányzat
2026. év</v>
      </c>
      <c r="T684" s="84" t="str">
        <f t="shared" si="1075"/>
        <v>módosítás: 3.</v>
      </c>
      <c r="U684" s="84" t="str">
        <f t="shared" si="1075"/>
        <v>3. Módosított előirányzat
2026. év</v>
      </c>
      <c r="X684" s="18" t="s">
        <v>53</v>
      </c>
      <c r="Z684" s="96" t="s">
        <v>120</v>
      </c>
    </row>
    <row r="685" spans="1:46" ht="19.5" hidden="1" customHeight="1" outlineLevel="1" x14ac:dyDescent="0.25">
      <c r="B685" s="22"/>
      <c r="C685" s="16" t="s">
        <v>2</v>
      </c>
      <c r="D685" s="23"/>
      <c r="E685" s="24">
        <f t="shared" ref="E685:G685" si="1076">+E686+E687+E688+E689</f>
        <v>0</v>
      </c>
      <c r="F685" s="24">
        <f t="shared" si="1076"/>
        <v>0</v>
      </c>
      <c r="G685" s="24">
        <f t="shared" si="1076"/>
        <v>0</v>
      </c>
      <c r="H685" s="24">
        <f t="shared" ref="H685:I685" si="1077">+H686+H687+H688+H689</f>
        <v>0</v>
      </c>
      <c r="I685" s="24">
        <f t="shared" si="1077"/>
        <v>0</v>
      </c>
      <c r="J685" s="24">
        <f t="shared" ref="J685:K685" si="1078">+J686+J687+J688+J689</f>
        <v>0</v>
      </c>
      <c r="K685" s="24">
        <f t="shared" si="1078"/>
        <v>0</v>
      </c>
      <c r="L685" s="25"/>
      <c r="M685" s="26" t="s">
        <v>3</v>
      </c>
      <c r="N685" s="27"/>
      <c r="O685" s="28">
        <f t="shared" ref="O685:Q685" si="1079">SUM(O686:O690)</f>
        <v>0</v>
      </c>
      <c r="P685" s="28">
        <f t="shared" si="1079"/>
        <v>0</v>
      </c>
      <c r="Q685" s="88">
        <f t="shared" si="1079"/>
        <v>0</v>
      </c>
      <c r="R685" s="28">
        <f t="shared" ref="R685:S685" si="1080">SUM(R686:R690)</f>
        <v>0</v>
      </c>
      <c r="S685" s="88">
        <f t="shared" si="1080"/>
        <v>0</v>
      </c>
      <c r="T685" s="28">
        <f t="shared" ref="T685:U685" si="1081">SUM(T686:T690)</f>
        <v>0</v>
      </c>
      <c r="U685" s="88">
        <f t="shared" si="1081"/>
        <v>0</v>
      </c>
      <c r="X685" s="28">
        <f>SUM(X686:X690)</f>
        <v>0</v>
      </c>
      <c r="Z685" s="98">
        <f>+X685-Q685</f>
        <v>0</v>
      </c>
    </row>
    <row r="686" spans="1:46" ht="19.5" hidden="1" customHeight="1" outlineLevel="1" x14ac:dyDescent="0.25">
      <c r="B686" s="29"/>
      <c r="C686" s="30" t="s">
        <v>4</v>
      </c>
      <c r="D686" s="30"/>
      <c r="E686" s="31"/>
      <c r="F686" s="31"/>
      <c r="G686" s="31">
        <f>+E686+F686</f>
        <v>0</v>
      </c>
      <c r="H686" s="31"/>
      <c r="I686" s="31">
        <f>+G686+H686</f>
        <v>0</v>
      </c>
      <c r="J686" s="31"/>
      <c r="K686" s="31">
        <f>+I686+J686</f>
        <v>0</v>
      </c>
      <c r="L686" s="32"/>
      <c r="M686" s="33"/>
      <c r="N686" s="34" t="s">
        <v>6</v>
      </c>
      <c r="O686" s="35">
        <v>0</v>
      </c>
      <c r="P686" s="35">
        <v>0</v>
      </c>
      <c r="Q686" s="89">
        <f>+O686+P686</f>
        <v>0</v>
      </c>
      <c r="R686" s="35">
        <v>0</v>
      </c>
      <c r="S686" s="89">
        <f>+Q686+R686</f>
        <v>0</v>
      </c>
      <c r="T686" s="35">
        <v>0</v>
      </c>
      <c r="U686" s="89">
        <f>+S686+T686</f>
        <v>0</v>
      </c>
      <c r="X686" s="35"/>
      <c r="Z686" s="106">
        <f t="shared" ref="Z686:Z698" si="1082">+X686-Q686</f>
        <v>0</v>
      </c>
    </row>
    <row r="687" spans="1:46" ht="23.25" hidden="1" customHeight="1" outlineLevel="1" x14ac:dyDescent="0.25">
      <c r="A687" s="36"/>
      <c r="B687" s="37"/>
      <c r="C687" s="38" t="s">
        <v>5</v>
      </c>
      <c r="D687" s="39"/>
      <c r="E687" s="40">
        <v>0</v>
      </c>
      <c r="F687" s="40">
        <v>0</v>
      </c>
      <c r="G687" s="40">
        <f t="shared" ref="G687:G697" si="1083">+E687+F687</f>
        <v>0</v>
      </c>
      <c r="H687" s="40">
        <v>0</v>
      </c>
      <c r="I687" s="40">
        <f t="shared" ref="I687:I697" si="1084">+G687+H687</f>
        <v>0</v>
      </c>
      <c r="J687" s="40">
        <v>0</v>
      </c>
      <c r="K687" s="40">
        <f t="shared" ref="K687:K697" si="1085">+I687+J687</f>
        <v>0</v>
      </c>
      <c r="L687" s="32"/>
      <c r="M687" s="41"/>
      <c r="N687" s="42" t="s">
        <v>8</v>
      </c>
      <c r="O687" s="43">
        <v>0</v>
      </c>
      <c r="P687" s="43">
        <v>0</v>
      </c>
      <c r="Q687" s="90">
        <f>+O687+P687</f>
        <v>0</v>
      </c>
      <c r="R687" s="43">
        <v>0</v>
      </c>
      <c r="S687" s="90">
        <f>+Q687+R687</f>
        <v>0</v>
      </c>
      <c r="T687" s="43">
        <v>0</v>
      </c>
      <c r="U687" s="90">
        <f>+S687+T687</f>
        <v>0</v>
      </c>
      <c r="X687" s="43"/>
      <c r="Z687" s="114">
        <f t="shared" si="1082"/>
        <v>0</v>
      </c>
    </row>
    <row r="688" spans="1:46" ht="19.5" hidden="1" customHeight="1" outlineLevel="1" x14ac:dyDescent="0.25">
      <c r="A688" s="36"/>
      <c r="B688" s="37"/>
      <c r="C688" s="38" t="s">
        <v>7</v>
      </c>
      <c r="D688" s="39"/>
      <c r="E688" s="40"/>
      <c r="F688" s="40"/>
      <c r="G688" s="40">
        <f t="shared" si="1083"/>
        <v>0</v>
      </c>
      <c r="H688" s="40"/>
      <c r="I688" s="40">
        <f t="shared" si="1084"/>
        <v>0</v>
      </c>
      <c r="J688" s="40"/>
      <c r="K688" s="40">
        <f t="shared" si="1085"/>
        <v>0</v>
      </c>
      <c r="L688" s="32"/>
      <c r="M688" s="41"/>
      <c r="N688" s="44" t="s">
        <v>9</v>
      </c>
      <c r="O688" s="43">
        <v>0</v>
      </c>
      <c r="P688" s="43">
        <v>0</v>
      </c>
      <c r="Q688" s="90">
        <f t="shared" ref="Q688:Q690" si="1086">+O688+P688</f>
        <v>0</v>
      </c>
      <c r="R688" s="43">
        <v>0</v>
      </c>
      <c r="S688" s="90">
        <f t="shared" ref="S688:S690" si="1087">+Q688+R688</f>
        <v>0</v>
      </c>
      <c r="T688" s="43">
        <v>0</v>
      </c>
      <c r="U688" s="90">
        <f t="shared" ref="U688:U690" si="1088">+S688+T688</f>
        <v>0</v>
      </c>
      <c r="X688" s="43"/>
      <c r="Z688" s="114">
        <f t="shared" si="1082"/>
        <v>0</v>
      </c>
    </row>
    <row r="689" spans="1:46" ht="19.5" hidden="1" customHeight="1" outlineLevel="1" x14ac:dyDescent="0.25">
      <c r="A689" s="36"/>
      <c r="B689" s="37"/>
      <c r="C689" s="38" t="s">
        <v>21</v>
      </c>
      <c r="D689" s="39"/>
      <c r="E689" s="40"/>
      <c r="F689" s="40"/>
      <c r="G689" s="40">
        <f t="shared" si="1083"/>
        <v>0</v>
      </c>
      <c r="H689" s="40"/>
      <c r="I689" s="40">
        <f t="shared" si="1084"/>
        <v>0</v>
      </c>
      <c r="J689" s="40"/>
      <c r="K689" s="40">
        <f t="shared" si="1085"/>
        <v>0</v>
      </c>
      <c r="L689" s="32"/>
      <c r="M689" s="41"/>
      <c r="N689" s="44" t="s">
        <v>11</v>
      </c>
      <c r="O689" s="43"/>
      <c r="P689" s="43"/>
      <c r="Q689" s="90">
        <f t="shared" si="1086"/>
        <v>0</v>
      </c>
      <c r="R689" s="43"/>
      <c r="S689" s="90">
        <f t="shared" si="1087"/>
        <v>0</v>
      </c>
      <c r="T689" s="43"/>
      <c r="U689" s="90">
        <f t="shared" si="1088"/>
        <v>0</v>
      </c>
      <c r="X689" s="43"/>
      <c r="Z689" s="114">
        <f t="shared" si="1082"/>
        <v>0</v>
      </c>
    </row>
    <row r="690" spans="1:46" ht="19.5" hidden="1" customHeight="1" outlineLevel="1" x14ac:dyDescent="0.25">
      <c r="A690" s="36"/>
      <c r="B690" s="45"/>
      <c r="C690" s="46"/>
      <c r="D690" s="46"/>
      <c r="E690" s="47"/>
      <c r="F690" s="47"/>
      <c r="G690" s="47">
        <f t="shared" si="1083"/>
        <v>0</v>
      </c>
      <c r="H690" s="47"/>
      <c r="I690" s="47">
        <f t="shared" si="1084"/>
        <v>0</v>
      </c>
      <c r="J690" s="47"/>
      <c r="K690" s="47">
        <f t="shared" si="1085"/>
        <v>0</v>
      </c>
      <c r="L690" s="32"/>
      <c r="M690" s="48"/>
      <c r="N690" s="49" t="s">
        <v>12</v>
      </c>
      <c r="O690" s="50"/>
      <c r="P690" s="50"/>
      <c r="Q690" s="91">
        <f t="shared" si="1086"/>
        <v>0</v>
      </c>
      <c r="R690" s="50"/>
      <c r="S690" s="91">
        <f t="shared" si="1087"/>
        <v>0</v>
      </c>
      <c r="T690" s="50"/>
      <c r="U690" s="91">
        <f t="shared" si="1088"/>
        <v>0</v>
      </c>
      <c r="X690" s="50"/>
      <c r="Z690" s="122">
        <f t="shared" si="1082"/>
        <v>0</v>
      </c>
    </row>
    <row r="691" spans="1:46" ht="19.5" hidden="1" customHeight="1" outlineLevel="1" x14ac:dyDescent="0.25">
      <c r="A691" s="36"/>
      <c r="B691" s="45"/>
      <c r="C691" s="46"/>
      <c r="D691" s="46"/>
      <c r="E691" s="47"/>
      <c r="F691" s="47"/>
      <c r="G691" s="47">
        <f t="shared" si="1083"/>
        <v>0</v>
      </c>
      <c r="H691" s="47"/>
      <c r="I691" s="47">
        <f t="shared" si="1084"/>
        <v>0</v>
      </c>
      <c r="J691" s="47"/>
      <c r="K691" s="47">
        <f t="shared" si="1085"/>
        <v>0</v>
      </c>
      <c r="L691" s="51"/>
      <c r="M691" s="26" t="s">
        <v>13</v>
      </c>
      <c r="N691" s="27"/>
      <c r="O691" s="52">
        <f t="shared" ref="O691:Q691" si="1089">SUM(O692:O694)</f>
        <v>0</v>
      </c>
      <c r="P691" s="52">
        <f t="shared" si="1089"/>
        <v>0</v>
      </c>
      <c r="Q691" s="52">
        <f t="shared" si="1089"/>
        <v>0</v>
      </c>
      <c r="R691" s="52">
        <f t="shared" ref="R691:S691" si="1090">SUM(R692:R694)</f>
        <v>0</v>
      </c>
      <c r="S691" s="52">
        <f t="shared" si="1090"/>
        <v>0</v>
      </c>
      <c r="T691" s="52">
        <f t="shared" ref="T691:U691" si="1091">SUM(T692:T694)</f>
        <v>0</v>
      </c>
      <c r="U691" s="52">
        <f t="shared" si="1091"/>
        <v>0</v>
      </c>
      <c r="X691" s="52">
        <f>SUM(X692:X694)</f>
        <v>0</v>
      </c>
      <c r="Z691" s="98">
        <f t="shared" si="1082"/>
        <v>0</v>
      </c>
    </row>
    <row r="692" spans="1:46" ht="19.5" hidden="1" customHeight="1" outlineLevel="1" x14ac:dyDescent="0.25">
      <c r="A692" s="36"/>
      <c r="B692" s="22"/>
      <c r="C692" s="16" t="s">
        <v>10</v>
      </c>
      <c r="D692" s="53"/>
      <c r="E692" s="54">
        <f>149-149</f>
        <v>0</v>
      </c>
      <c r="F692" s="54">
        <f>149-149</f>
        <v>0</v>
      </c>
      <c r="G692" s="54">
        <f t="shared" si="1083"/>
        <v>0</v>
      </c>
      <c r="H692" s="54">
        <f>149-149</f>
        <v>0</v>
      </c>
      <c r="I692" s="54">
        <f t="shared" si="1084"/>
        <v>0</v>
      </c>
      <c r="J692" s="54">
        <f>149-149</f>
        <v>0</v>
      </c>
      <c r="K692" s="54">
        <f t="shared" si="1085"/>
        <v>0</v>
      </c>
      <c r="L692" s="25"/>
      <c r="M692" s="33"/>
      <c r="N692" s="34" t="s">
        <v>15</v>
      </c>
      <c r="O692" s="35"/>
      <c r="P692" s="35"/>
      <c r="Q692" s="89">
        <f t="shared" ref="Q692:Q697" si="1092">+O692+P692</f>
        <v>0</v>
      </c>
      <c r="R692" s="35"/>
      <c r="S692" s="89">
        <f t="shared" ref="S692:S697" si="1093">+Q692+R692</f>
        <v>0</v>
      </c>
      <c r="T692" s="35"/>
      <c r="U692" s="89">
        <f t="shared" ref="U692:U697" si="1094">+S692+T692</f>
        <v>0</v>
      </c>
      <c r="X692" s="35"/>
      <c r="Z692" s="106">
        <f t="shared" si="1082"/>
        <v>0</v>
      </c>
    </row>
    <row r="693" spans="1:46" ht="19.5" hidden="1" customHeight="1" outlineLevel="1" x14ac:dyDescent="0.25">
      <c r="A693" s="36"/>
      <c r="B693" s="22"/>
      <c r="C693" s="16" t="s">
        <v>23</v>
      </c>
      <c r="D693" s="53"/>
      <c r="E693" s="55">
        <v>0</v>
      </c>
      <c r="F693" s="55">
        <v>0</v>
      </c>
      <c r="G693" s="55">
        <f t="shared" si="1083"/>
        <v>0</v>
      </c>
      <c r="H693" s="55">
        <v>0</v>
      </c>
      <c r="I693" s="55">
        <f t="shared" si="1084"/>
        <v>0</v>
      </c>
      <c r="J693" s="55">
        <v>0</v>
      </c>
      <c r="K693" s="55">
        <f t="shared" si="1085"/>
        <v>0</v>
      </c>
      <c r="L693" s="56"/>
      <c r="M693" s="41"/>
      <c r="N693" s="44" t="s">
        <v>16</v>
      </c>
      <c r="O693" s="43"/>
      <c r="P693" s="43"/>
      <c r="Q693" s="90">
        <f t="shared" si="1092"/>
        <v>0</v>
      </c>
      <c r="R693" s="43"/>
      <c r="S693" s="90">
        <f t="shared" si="1093"/>
        <v>0</v>
      </c>
      <c r="T693" s="43"/>
      <c r="U693" s="90">
        <f t="shared" si="1094"/>
        <v>0</v>
      </c>
      <c r="X693" s="43"/>
      <c r="Z693" s="114">
        <f t="shared" si="1082"/>
        <v>0</v>
      </c>
    </row>
    <row r="694" spans="1:46" ht="19.5" hidden="1" customHeight="1" outlineLevel="1" x14ac:dyDescent="0.25">
      <c r="A694" s="36"/>
      <c r="B694" s="22"/>
      <c r="C694" s="16" t="s">
        <v>22</v>
      </c>
      <c r="D694" s="53"/>
      <c r="E694" s="57">
        <v>0</v>
      </c>
      <c r="F694" s="57">
        <v>0</v>
      </c>
      <c r="G694" s="57">
        <f t="shared" si="1083"/>
        <v>0</v>
      </c>
      <c r="H694" s="57">
        <v>0</v>
      </c>
      <c r="I694" s="57">
        <f t="shared" si="1084"/>
        <v>0</v>
      </c>
      <c r="J694" s="57">
        <v>0</v>
      </c>
      <c r="K694" s="57">
        <f t="shared" si="1085"/>
        <v>0</v>
      </c>
      <c r="M694" s="58"/>
      <c r="N694" s="59" t="s">
        <v>17</v>
      </c>
      <c r="O694" s="60"/>
      <c r="P694" s="60"/>
      <c r="Q694" s="92">
        <f t="shared" si="1092"/>
        <v>0</v>
      </c>
      <c r="R694" s="60"/>
      <c r="S694" s="92">
        <f t="shared" si="1093"/>
        <v>0</v>
      </c>
      <c r="T694" s="60"/>
      <c r="U694" s="92">
        <f t="shared" si="1094"/>
        <v>0</v>
      </c>
      <c r="X694" s="60"/>
      <c r="Z694" s="122">
        <f t="shared" si="1082"/>
        <v>0</v>
      </c>
    </row>
    <row r="695" spans="1:46" ht="19.5" hidden="1" customHeight="1" outlineLevel="1" x14ac:dyDescent="0.25">
      <c r="A695" s="36"/>
      <c r="B695" s="22"/>
      <c r="C695" s="16" t="s">
        <v>31</v>
      </c>
      <c r="D695" s="53"/>
      <c r="E695" s="55">
        <v>0</v>
      </c>
      <c r="F695" s="55">
        <v>0</v>
      </c>
      <c r="G695" s="55">
        <f t="shared" si="1083"/>
        <v>0</v>
      </c>
      <c r="H695" s="55">
        <v>0</v>
      </c>
      <c r="I695" s="55">
        <f t="shared" si="1084"/>
        <v>0</v>
      </c>
      <c r="J695" s="55">
        <v>0</v>
      </c>
      <c r="K695" s="55">
        <f t="shared" si="1085"/>
        <v>0</v>
      </c>
      <c r="L695" s="56"/>
      <c r="M695" s="61" t="s">
        <v>29</v>
      </c>
      <c r="N695" s="62"/>
      <c r="O695" s="52"/>
      <c r="P695" s="52"/>
      <c r="Q695" s="52">
        <f t="shared" si="1092"/>
        <v>0</v>
      </c>
      <c r="R695" s="52"/>
      <c r="S695" s="52">
        <f t="shared" si="1093"/>
        <v>0</v>
      </c>
      <c r="T695" s="52"/>
      <c r="U695" s="52">
        <f t="shared" si="1094"/>
        <v>0</v>
      </c>
      <c r="X695" s="52"/>
      <c r="Z695" s="98">
        <f t="shared" si="1082"/>
        <v>0</v>
      </c>
    </row>
    <row r="696" spans="1:46" ht="19.5" hidden="1" customHeight="1" outlineLevel="1" x14ac:dyDescent="0.25">
      <c r="B696" s="22"/>
      <c r="C696" s="16" t="s">
        <v>35</v>
      </c>
      <c r="D696" s="53"/>
      <c r="E696" s="57">
        <v>0</v>
      </c>
      <c r="F696" s="57">
        <v>0</v>
      </c>
      <c r="G696" s="57">
        <f t="shared" si="1083"/>
        <v>0</v>
      </c>
      <c r="H696" s="57">
        <v>0</v>
      </c>
      <c r="I696" s="57">
        <f t="shared" si="1084"/>
        <v>0</v>
      </c>
      <c r="J696" s="57">
        <v>0</v>
      </c>
      <c r="K696" s="57">
        <f t="shared" si="1085"/>
        <v>0</v>
      </c>
      <c r="L696" s="51"/>
      <c r="M696" s="63" t="s">
        <v>28</v>
      </c>
      <c r="N696" s="64"/>
      <c r="O696" s="52"/>
      <c r="P696" s="52"/>
      <c r="Q696" s="52">
        <f t="shared" si="1092"/>
        <v>0</v>
      </c>
      <c r="R696" s="52"/>
      <c r="S696" s="52">
        <f t="shared" si="1093"/>
        <v>0</v>
      </c>
      <c r="T696" s="52"/>
      <c r="U696" s="52">
        <f t="shared" si="1094"/>
        <v>0</v>
      </c>
      <c r="X696" s="52"/>
      <c r="Z696" s="98">
        <f t="shared" si="1082"/>
        <v>0</v>
      </c>
    </row>
    <row r="697" spans="1:46" ht="19.5" hidden="1" customHeight="1" outlineLevel="1" x14ac:dyDescent="0.25">
      <c r="B697" s="65"/>
      <c r="C697" s="66" t="s">
        <v>123</v>
      </c>
      <c r="D697" s="66"/>
      <c r="E697" s="67">
        <v>0</v>
      </c>
      <c r="F697" s="67">
        <v>0</v>
      </c>
      <c r="G697" s="67">
        <f t="shared" si="1083"/>
        <v>0</v>
      </c>
      <c r="H697" s="67">
        <v>0</v>
      </c>
      <c r="I697" s="67">
        <f t="shared" si="1084"/>
        <v>0</v>
      </c>
      <c r="J697" s="67">
        <v>0</v>
      </c>
      <c r="K697" s="67">
        <f t="shared" si="1085"/>
        <v>0</v>
      </c>
      <c r="L697" s="51"/>
      <c r="M697" s="68" t="s">
        <v>123</v>
      </c>
      <c r="N697" s="69"/>
      <c r="O697" s="70"/>
      <c r="P697" s="70"/>
      <c r="Q697" s="93">
        <f t="shared" si="1092"/>
        <v>0</v>
      </c>
      <c r="R697" s="70"/>
      <c r="S697" s="93">
        <f t="shared" si="1093"/>
        <v>0</v>
      </c>
      <c r="T697" s="70"/>
      <c r="U697" s="93">
        <f t="shared" si="1094"/>
        <v>0</v>
      </c>
      <c r="X697" s="52"/>
      <c r="Z697" s="98">
        <f t="shared" si="1082"/>
        <v>0</v>
      </c>
    </row>
    <row r="698" spans="1:46" s="13" customFormat="1" ht="19.5" hidden="1" customHeight="1" outlineLevel="1" x14ac:dyDescent="0.2">
      <c r="B698" s="15" t="s">
        <v>14</v>
      </c>
      <c r="C698" s="16"/>
      <c r="D698" s="53"/>
      <c r="E698" s="55">
        <f t="shared" ref="E698:F698" si="1095">SUM(E692:E697)+E685</f>
        <v>0</v>
      </c>
      <c r="F698" s="55">
        <f t="shared" si="1095"/>
        <v>0</v>
      </c>
      <c r="G698" s="55">
        <f>SUM(G692:G697)+G685</f>
        <v>0</v>
      </c>
      <c r="H698" s="55">
        <f t="shared" ref="H698:J698" si="1096">SUM(H692:H697)+H685</f>
        <v>0</v>
      </c>
      <c r="I698" s="55">
        <f>SUM(I692:I697)+I685</f>
        <v>0</v>
      </c>
      <c r="J698" s="55">
        <f t="shared" si="1096"/>
        <v>0</v>
      </c>
      <c r="K698" s="55">
        <f>SUM(K692:K697)+K685</f>
        <v>0</v>
      </c>
      <c r="L698" s="71"/>
      <c r="M698" s="72" t="s">
        <v>18</v>
      </c>
      <c r="N698" s="87"/>
      <c r="O698" s="52">
        <f t="shared" ref="O698:Q698" si="1097">+O696+O691+O685+O695+O697</f>
        <v>0</v>
      </c>
      <c r="P698" s="52">
        <f t="shared" si="1097"/>
        <v>0</v>
      </c>
      <c r="Q698" s="52">
        <f t="shared" si="1097"/>
        <v>0</v>
      </c>
      <c r="R698" s="52">
        <f t="shared" ref="R698:S698" si="1098">+R696+R691+R685+R695+R697</f>
        <v>0</v>
      </c>
      <c r="S698" s="52">
        <f t="shared" si="1098"/>
        <v>0</v>
      </c>
      <c r="T698" s="52">
        <f t="shared" ref="T698:U698" si="1099">+T696+T691+T685+T695+T697</f>
        <v>0</v>
      </c>
      <c r="U698" s="52">
        <f t="shared" si="1099"/>
        <v>0</v>
      </c>
      <c r="V698" s="6"/>
      <c r="X698" s="52">
        <f>+X691+X685</f>
        <v>0</v>
      </c>
      <c r="Y698" s="6"/>
      <c r="Z698" s="98">
        <f t="shared" si="1082"/>
        <v>0</v>
      </c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</row>
    <row r="699" spans="1:46" ht="23.25" hidden="1" customHeight="1" outlineLevel="1" x14ac:dyDescent="0.25">
      <c r="A699" s="80"/>
      <c r="B699" s="76" t="s">
        <v>65</v>
      </c>
      <c r="C699" s="240" t="s">
        <v>124</v>
      </c>
      <c r="D699" s="78"/>
      <c r="E699" s="77"/>
      <c r="F699" s="77"/>
      <c r="G699" s="77"/>
      <c r="H699" s="77"/>
      <c r="I699" s="77"/>
      <c r="J699" s="77"/>
      <c r="K699" s="77"/>
      <c r="L699" s="77"/>
      <c r="M699" s="78"/>
      <c r="N699" s="79"/>
      <c r="O699" s="79"/>
      <c r="P699" s="79"/>
      <c r="Q699" s="79"/>
      <c r="R699" s="79"/>
      <c r="S699" s="79"/>
      <c r="T699" s="79"/>
      <c r="U699" s="79"/>
    </row>
    <row r="700" spans="1:46" ht="38.25" hidden="1" customHeight="1" outlineLevel="1" x14ac:dyDescent="0.25">
      <c r="A700" s="80"/>
      <c r="B700" s="81" t="s">
        <v>0</v>
      </c>
      <c r="C700" s="82"/>
      <c r="D700" s="53"/>
      <c r="E700" s="250" t="str">
        <f t="shared" ref="E700:K700" si="1100">+E$6</f>
        <v>Eredeti előirányzat
2026. év</v>
      </c>
      <c r="F700" s="250" t="str">
        <f t="shared" si="1100"/>
        <v>1. változtatás
adatai</v>
      </c>
      <c r="G700" s="250" t="str">
        <f t="shared" si="1100"/>
        <v>1. Módosított előirányzat
2026. év</v>
      </c>
      <c r="H700" s="250" t="str">
        <f t="shared" si="1100"/>
        <v>változás: 2.</v>
      </c>
      <c r="I700" s="250" t="str">
        <f t="shared" si="1100"/>
        <v>2. Módosított előirányzat
2026. év</v>
      </c>
      <c r="J700" s="250" t="str">
        <f t="shared" si="1100"/>
        <v>módosításás: 3.</v>
      </c>
      <c r="K700" s="250" t="str">
        <f t="shared" si="1100"/>
        <v>3. Módosított előirányzat
2026. év</v>
      </c>
      <c r="L700" s="251"/>
      <c r="M700" s="252" t="s">
        <v>1</v>
      </c>
      <c r="N700" s="253"/>
      <c r="O700" s="254" t="str">
        <f t="shared" ref="O700:U700" si="1101">+O$6</f>
        <v>Eredeti előirányzat
2026. év</v>
      </c>
      <c r="P700" s="254" t="str">
        <f t="shared" si="1101"/>
        <v>1. változtatás
adatai</v>
      </c>
      <c r="Q700" s="254" t="str">
        <f t="shared" si="1101"/>
        <v>1. Módosított előirányzat
2026. év</v>
      </c>
      <c r="R700" s="254" t="str">
        <f t="shared" si="1101"/>
        <v>változás: 2.</v>
      </c>
      <c r="S700" s="254" t="str">
        <f t="shared" si="1101"/>
        <v>2. Módosított előirányzat
2026. év</v>
      </c>
      <c r="T700" s="254" t="str">
        <f t="shared" si="1101"/>
        <v>módosítás: 3.</v>
      </c>
      <c r="U700" s="254" t="str">
        <f t="shared" si="1101"/>
        <v>3. Módosított előirányzat
2026. év</v>
      </c>
      <c r="X700" s="18" t="s">
        <v>60</v>
      </c>
      <c r="Z700" s="96" t="s">
        <v>120</v>
      </c>
    </row>
    <row r="701" spans="1:46" ht="20.25" hidden="1" customHeight="1" outlineLevel="1" x14ac:dyDescent="0.25">
      <c r="A701" s="80"/>
      <c r="B701" s="22"/>
      <c r="C701" s="16" t="s">
        <v>2</v>
      </c>
      <c r="D701" s="255"/>
      <c r="E701" s="24">
        <f t="shared" ref="E701:G701" si="1102">+E702+E703+E704+E705</f>
        <v>0</v>
      </c>
      <c r="F701" s="24">
        <f t="shared" si="1102"/>
        <v>0</v>
      </c>
      <c r="G701" s="24">
        <f t="shared" si="1102"/>
        <v>0</v>
      </c>
      <c r="H701" s="24">
        <f t="shared" ref="H701:I701" si="1103">+H702+H703+H704+H705</f>
        <v>0</v>
      </c>
      <c r="I701" s="24">
        <f t="shared" si="1103"/>
        <v>0</v>
      </c>
      <c r="J701" s="24">
        <f t="shared" ref="J701:K701" si="1104">+J702+J703+J704+J705</f>
        <v>0</v>
      </c>
      <c r="K701" s="24">
        <f t="shared" si="1104"/>
        <v>0</v>
      </c>
      <c r="L701" s="25"/>
      <c r="M701" s="26" t="s">
        <v>3</v>
      </c>
      <c r="N701" s="27"/>
      <c r="O701" s="28">
        <f t="shared" ref="O701:Q701" si="1105">SUM(O702:O706)</f>
        <v>0</v>
      </c>
      <c r="P701" s="28">
        <f t="shared" si="1105"/>
        <v>0</v>
      </c>
      <c r="Q701" s="88">
        <f t="shared" si="1105"/>
        <v>0</v>
      </c>
      <c r="R701" s="28">
        <f t="shared" ref="R701:S701" si="1106">SUM(R702:R706)</f>
        <v>0</v>
      </c>
      <c r="S701" s="88">
        <f t="shared" si="1106"/>
        <v>0</v>
      </c>
      <c r="T701" s="28">
        <f t="shared" ref="T701:U701" si="1107">SUM(T702:T706)</f>
        <v>0</v>
      </c>
      <c r="U701" s="88">
        <f t="shared" si="1107"/>
        <v>0</v>
      </c>
      <c r="X701" s="28">
        <f>SUM(X702:X706)</f>
        <v>0</v>
      </c>
      <c r="Z701" s="98">
        <f>+X701-Q701</f>
        <v>0</v>
      </c>
    </row>
    <row r="702" spans="1:46" ht="20.25" hidden="1" customHeight="1" outlineLevel="1" x14ac:dyDescent="0.25">
      <c r="A702" s="80"/>
      <c r="B702" s="29"/>
      <c r="C702" s="30" t="s">
        <v>4</v>
      </c>
      <c r="D702" s="259"/>
      <c r="E702" s="31"/>
      <c r="F702" s="31"/>
      <c r="G702" s="31">
        <f>+E702+F702</f>
        <v>0</v>
      </c>
      <c r="H702" s="31"/>
      <c r="I702" s="31">
        <f>+G702+H702</f>
        <v>0</v>
      </c>
      <c r="J702" s="31"/>
      <c r="K702" s="31">
        <f>+I702+J702</f>
        <v>0</v>
      </c>
      <c r="L702" s="32"/>
      <c r="M702" s="33"/>
      <c r="N702" s="34" t="s">
        <v>6</v>
      </c>
      <c r="O702" s="35">
        <v>0</v>
      </c>
      <c r="P702" s="35">
        <v>0</v>
      </c>
      <c r="Q702" s="89">
        <f>+O702+P702</f>
        <v>0</v>
      </c>
      <c r="R702" s="35">
        <v>0</v>
      </c>
      <c r="S702" s="89">
        <f>+Q702+R702</f>
        <v>0</v>
      </c>
      <c r="T702" s="35">
        <v>0</v>
      </c>
      <c r="U702" s="89">
        <f>+S702+T702</f>
        <v>0</v>
      </c>
      <c r="X702" s="35"/>
      <c r="Z702" s="106">
        <f t="shared" ref="Z702:Z714" si="1108">+X702-Q702</f>
        <v>0</v>
      </c>
    </row>
    <row r="703" spans="1:46" ht="20.25" hidden="1" customHeight="1" outlineLevel="1" x14ac:dyDescent="0.25">
      <c r="A703" s="80"/>
      <c r="B703" s="37"/>
      <c r="C703" s="38" t="s">
        <v>5</v>
      </c>
      <c r="D703" s="39"/>
      <c r="E703" s="40">
        <v>0</v>
      </c>
      <c r="F703" s="40">
        <v>0</v>
      </c>
      <c r="G703" s="40">
        <f t="shared" ref="G703:G713" si="1109">+E703+F703</f>
        <v>0</v>
      </c>
      <c r="H703" s="40">
        <v>0</v>
      </c>
      <c r="I703" s="40">
        <f t="shared" ref="I703:I713" si="1110">+G703+H703</f>
        <v>0</v>
      </c>
      <c r="J703" s="40">
        <v>0</v>
      </c>
      <c r="K703" s="40">
        <f t="shared" ref="K703:K713" si="1111">+I703+J703</f>
        <v>0</v>
      </c>
      <c r="L703" s="32"/>
      <c r="M703" s="41"/>
      <c r="N703" s="42" t="s">
        <v>8</v>
      </c>
      <c r="O703" s="43">
        <v>0</v>
      </c>
      <c r="P703" s="43">
        <v>0</v>
      </c>
      <c r="Q703" s="90">
        <f>+O703+P703</f>
        <v>0</v>
      </c>
      <c r="R703" s="43">
        <v>0</v>
      </c>
      <c r="S703" s="90">
        <f>+Q703+R703</f>
        <v>0</v>
      </c>
      <c r="T703" s="43">
        <v>0</v>
      </c>
      <c r="U703" s="90">
        <f>+S703+T703</f>
        <v>0</v>
      </c>
      <c r="X703" s="43"/>
      <c r="Z703" s="114">
        <f t="shared" si="1108"/>
        <v>0</v>
      </c>
    </row>
    <row r="704" spans="1:46" ht="20.25" hidden="1" customHeight="1" outlineLevel="1" x14ac:dyDescent="0.25">
      <c r="A704" s="80"/>
      <c r="B704" s="37"/>
      <c r="C704" s="38" t="s">
        <v>7</v>
      </c>
      <c r="D704" s="39"/>
      <c r="E704" s="40"/>
      <c r="F704" s="40"/>
      <c r="G704" s="40">
        <f t="shared" si="1109"/>
        <v>0</v>
      </c>
      <c r="H704" s="40"/>
      <c r="I704" s="40">
        <f t="shared" si="1110"/>
        <v>0</v>
      </c>
      <c r="J704" s="40"/>
      <c r="K704" s="40">
        <f t="shared" si="1111"/>
        <v>0</v>
      </c>
      <c r="L704" s="32"/>
      <c r="M704" s="41"/>
      <c r="N704" s="44" t="s">
        <v>9</v>
      </c>
      <c r="O704" s="43">
        <v>0</v>
      </c>
      <c r="P704" s="43">
        <v>0</v>
      </c>
      <c r="Q704" s="90">
        <f t="shared" ref="Q704:Q706" si="1112">+O704+P704</f>
        <v>0</v>
      </c>
      <c r="R704" s="43">
        <v>0</v>
      </c>
      <c r="S704" s="90">
        <f t="shared" ref="S704:S706" si="1113">+Q704+R704</f>
        <v>0</v>
      </c>
      <c r="T704" s="43">
        <v>0</v>
      </c>
      <c r="U704" s="90">
        <f t="shared" ref="U704:U706" si="1114">+S704+T704</f>
        <v>0</v>
      </c>
      <c r="X704" s="43"/>
      <c r="Z704" s="114">
        <f t="shared" si="1108"/>
        <v>0</v>
      </c>
    </row>
    <row r="705" spans="1:26" ht="20.25" hidden="1" customHeight="1" outlineLevel="1" x14ac:dyDescent="0.25">
      <c r="A705" s="80"/>
      <c r="B705" s="37"/>
      <c r="C705" s="38" t="s">
        <v>21</v>
      </c>
      <c r="D705" s="39"/>
      <c r="E705" s="40"/>
      <c r="F705" s="40"/>
      <c r="G705" s="40">
        <f t="shared" si="1109"/>
        <v>0</v>
      </c>
      <c r="H705" s="40"/>
      <c r="I705" s="40">
        <f t="shared" si="1110"/>
        <v>0</v>
      </c>
      <c r="J705" s="40"/>
      <c r="K705" s="40">
        <f t="shared" si="1111"/>
        <v>0</v>
      </c>
      <c r="L705" s="32"/>
      <c r="M705" s="41"/>
      <c r="N705" s="44" t="s">
        <v>11</v>
      </c>
      <c r="O705" s="43"/>
      <c r="P705" s="43"/>
      <c r="Q705" s="90">
        <f t="shared" si="1112"/>
        <v>0</v>
      </c>
      <c r="R705" s="43"/>
      <c r="S705" s="90">
        <f t="shared" si="1113"/>
        <v>0</v>
      </c>
      <c r="T705" s="43"/>
      <c r="U705" s="90">
        <f t="shared" si="1114"/>
        <v>0</v>
      </c>
      <c r="X705" s="43"/>
      <c r="Z705" s="114">
        <f t="shared" si="1108"/>
        <v>0</v>
      </c>
    </row>
    <row r="706" spans="1:26" ht="20.25" hidden="1" customHeight="1" outlineLevel="1" x14ac:dyDescent="0.25">
      <c r="A706" s="80"/>
      <c r="B706" s="45"/>
      <c r="C706" s="46"/>
      <c r="D706" s="274"/>
      <c r="E706" s="47"/>
      <c r="F706" s="47"/>
      <c r="G706" s="47">
        <f t="shared" si="1109"/>
        <v>0</v>
      </c>
      <c r="H706" s="47"/>
      <c r="I706" s="47">
        <f t="shared" si="1110"/>
        <v>0</v>
      </c>
      <c r="J706" s="47"/>
      <c r="K706" s="47">
        <f t="shared" si="1111"/>
        <v>0</v>
      </c>
      <c r="L706" s="32"/>
      <c r="M706" s="48"/>
      <c r="N706" s="49" t="s">
        <v>12</v>
      </c>
      <c r="O706" s="50"/>
      <c r="P706" s="50"/>
      <c r="Q706" s="91">
        <f t="shared" si="1112"/>
        <v>0</v>
      </c>
      <c r="R706" s="50"/>
      <c r="S706" s="91">
        <f t="shared" si="1113"/>
        <v>0</v>
      </c>
      <c r="T706" s="50"/>
      <c r="U706" s="91">
        <f t="shared" si="1114"/>
        <v>0</v>
      </c>
      <c r="X706" s="50"/>
      <c r="Z706" s="122">
        <f t="shared" si="1108"/>
        <v>0</v>
      </c>
    </row>
    <row r="707" spans="1:26" ht="20.25" hidden="1" customHeight="1" outlineLevel="1" x14ac:dyDescent="0.25">
      <c r="A707" s="80"/>
      <c r="B707" s="45"/>
      <c r="C707" s="46"/>
      <c r="D707" s="275"/>
      <c r="E707" s="47"/>
      <c r="F707" s="47"/>
      <c r="G707" s="47">
        <f t="shared" si="1109"/>
        <v>0</v>
      </c>
      <c r="H707" s="47"/>
      <c r="I707" s="47">
        <f t="shared" si="1110"/>
        <v>0</v>
      </c>
      <c r="J707" s="47"/>
      <c r="K707" s="47">
        <f t="shared" si="1111"/>
        <v>0</v>
      </c>
      <c r="L707" s="51"/>
      <c r="M707" s="26" t="s">
        <v>13</v>
      </c>
      <c r="N707" s="27"/>
      <c r="O707" s="52">
        <f t="shared" ref="O707:Q707" si="1115">SUM(O708:O710)</f>
        <v>0</v>
      </c>
      <c r="P707" s="52">
        <f t="shared" si="1115"/>
        <v>0</v>
      </c>
      <c r="Q707" s="52">
        <f t="shared" si="1115"/>
        <v>0</v>
      </c>
      <c r="R707" s="52">
        <f t="shared" ref="R707:S707" si="1116">SUM(R708:R710)</f>
        <v>0</v>
      </c>
      <c r="S707" s="52">
        <f t="shared" si="1116"/>
        <v>0</v>
      </c>
      <c r="T707" s="52">
        <f t="shared" ref="T707:U707" si="1117">SUM(T708:T710)</f>
        <v>0</v>
      </c>
      <c r="U707" s="52">
        <f t="shared" si="1117"/>
        <v>0</v>
      </c>
      <c r="X707" s="52">
        <f>SUM(X708:X710)</f>
        <v>0</v>
      </c>
      <c r="Z707" s="98">
        <f t="shared" si="1108"/>
        <v>0</v>
      </c>
    </row>
    <row r="708" spans="1:26" ht="20.25" hidden="1" customHeight="1" outlineLevel="1" x14ac:dyDescent="0.25">
      <c r="A708" s="80"/>
      <c r="B708" s="22"/>
      <c r="C708" s="16" t="s">
        <v>10</v>
      </c>
      <c r="D708" s="53"/>
      <c r="E708" s="54">
        <f>149-149</f>
        <v>0</v>
      </c>
      <c r="F708" s="54">
        <f>149-149</f>
        <v>0</v>
      </c>
      <c r="G708" s="54">
        <f t="shared" si="1109"/>
        <v>0</v>
      </c>
      <c r="H708" s="54">
        <f>149-149</f>
        <v>0</v>
      </c>
      <c r="I708" s="54">
        <f t="shared" si="1110"/>
        <v>0</v>
      </c>
      <c r="J708" s="54">
        <f>149-149</f>
        <v>0</v>
      </c>
      <c r="K708" s="54">
        <f t="shared" si="1111"/>
        <v>0</v>
      </c>
      <c r="L708" s="25"/>
      <c r="M708" s="33"/>
      <c r="N708" s="34" t="s">
        <v>15</v>
      </c>
      <c r="O708" s="35"/>
      <c r="P708" s="35"/>
      <c r="Q708" s="89">
        <f t="shared" ref="Q708:Q713" si="1118">+O708+P708</f>
        <v>0</v>
      </c>
      <c r="R708" s="35"/>
      <c r="S708" s="89">
        <f t="shared" ref="S708:S713" si="1119">+Q708+R708</f>
        <v>0</v>
      </c>
      <c r="T708" s="35"/>
      <c r="U708" s="89">
        <f t="shared" ref="U708:U713" si="1120">+S708+T708</f>
        <v>0</v>
      </c>
      <c r="X708" s="35"/>
      <c r="Z708" s="106">
        <f t="shared" si="1108"/>
        <v>0</v>
      </c>
    </row>
    <row r="709" spans="1:26" ht="20.25" hidden="1" customHeight="1" outlineLevel="1" x14ac:dyDescent="0.25">
      <c r="A709" s="80"/>
      <c r="B709" s="22"/>
      <c r="C709" s="16" t="s">
        <v>23</v>
      </c>
      <c r="D709" s="53"/>
      <c r="E709" s="55">
        <v>0</v>
      </c>
      <c r="F709" s="55">
        <v>0</v>
      </c>
      <c r="G709" s="55">
        <f t="shared" si="1109"/>
        <v>0</v>
      </c>
      <c r="H709" s="55">
        <v>0</v>
      </c>
      <c r="I709" s="55">
        <f t="shared" si="1110"/>
        <v>0</v>
      </c>
      <c r="J709" s="55">
        <v>0</v>
      </c>
      <c r="K709" s="55">
        <f t="shared" si="1111"/>
        <v>0</v>
      </c>
      <c r="L709" s="56"/>
      <c r="M709" s="41"/>
      <c r="N709" s="44" t="s">
        <v>16</v>
      </c>
      <c r="O709" s="43"/>
      <c r="P709" s="43"/>
      <c r="Q709" s="90">
        <f t="shared" si="1118"/>
        <v>0</v>
      </c>
      <c r="R709" s="43"/>
      <c r="S709" s="90">
        <f t="shared" si="1119"/>
        <v>0</v>
      </c>
      <c r="T709" s="43"/>
      <c r="U709" s="90">
        <f t="shared" si="1120"/>
        <v>0</v>
      </c>
      <c r="X709" s="43"/>
      <c r="Z709" s="114">
        <f t="shared" si="1108"/>
        <v>0</v>
      </c>
    </row>
    <row r="710" spans="1:26" ht="20.25" hidden="1" customHeight="1" outlineLevel="1" x14ac:dyDescent="0.25">
      <c r="A710" s="80"/>
      <c r="B710" s="22"/>
      <c r="C710" s="16" t="s">
        <v>22</v>
      </c>
      <c r="D710" s="53"/>
      <c r="E710" s="57"/>
      <c r="F710" s="57"/>
      <c r="G710" s="57">
        <f t="shared" si="1109"/>
        <v>0</v>
      </c>
      <c r="H710" s="57"/>
      <c r="I710" s="57">
        <f t="shared" si="1110"/>
        <v>0</v>
      </c>
      <c r="J710" s="57"/>
      <c r="K710" s="57">
        <f t="shared" si="1111"/>
        <v>0</v>
      </c>
      <c r="M710" s="58"/>
      <c r="N710" s="59" t="s">
        <v>17</v>
      </c>
      <c r="O710" s="60"/>
      <c r="P710" s="60"/>
      <c r="Q710" s="92">
        <f t="shared" si="1118"/>
        <v>0</v>
      </c>
      <c r="R710" s="60"/>
      <c r="S710" s="92">
        <f t="shared" si="1119"/>
        <v>0</v>
      </c>
      <c r="T710" s="60"/>
      <c r="U710" s="92">
        <f t="shared" si="1120"/>
        <v>0</v>
      </c>
      <c r="X710" s="60"/>
      <c r="Z710" s="122">
        <f t="shared" si="1108"/>
        <v>0</v>
      </c>
    </row>
    <row r="711" spans="1:26" ht="20.25" hidden="1" customHeight="1" outlineLevel="1" x14ac:dyDescent="0.25">
      <c r="A711" s="80"/>
      <c r="B711" s="22"/>
      <c r="C711" s="16" t="s">
        <v>31</v>
      </c>
      <c r="D711" s="53"/>
      <c r="E711" s="55"/>
      <c r="F711" s="55"/>
      <c r="G711" s="55">
        <f t="shared" si="1109"/>
        <v>0</v>
      </c>
      <c r="H711" s="55"/>
      <c r="I711" s="55">
        <f t="shared" si="1110"/>
        <v>0</v>
      </c>
      <c r="J711" s="55"/>
      <c r="K711" s="55">
        <f t="shared" si="1111"/>
        <v>0</v>
      </c>
      <c r="L711" s="56"/>
      <c r="M711" s="61" t="s">
        <v>29</v>
      </c>
      <c r="N711" s="62"/>
      <c r="O711" s="52"/>
      <c r="P711" s="52"/>
      <c r="Q711" s="52">
        <f t="shared" si="1118"/>
        <v>0</v>
      </c>
      <c r="R711" s="52"/>
      <c r="S711" s="52">
        <f t="shared" si="1119"/>
        <v>0</v>
      </c>
      <c r="T711" s="52"/>
      <c r="U711" s="52">
        <f t="shared" si="1120"/>
        <v>0</v>
      </c>
      <c r="X711" s="52"/>
      <c r="Z711" s="98">
        <f t="shared" si="1108"/>
        <v>0</v>
      </c>
    </row>
    <row r="712" spans="1:26" ht="20.25" hidden="1" customHeight="1" outlineLevel="1" x14ac:dyDescent="0.25">
      <c r="A712" s="80"/>
      <c r="B712" s="22"/>
      <c r="C712" s="16" t="s">
        <v>35</v>
      </c>
      <c r="D712" s="53"/>
      <c r="E712" s="57"/>
      <c r="F712" s="57"/>
      <c r="G712" s="57">
        <f t="shared" si="1109"/>
        <v>0</v>
      </c>
      <c r="H712" s="57"/>
      <c r="I712" s="57">
        <f t="shared" si="1110"/>
        <v>0</v>
      </c>
      <c r="J712" s="57"/>
      <c r="K712" s="57">
        <f t="shared" si="1111"/>
        <v>0</v>
      </c>
      <c r="L712" s="51"/>
      <c r="M712" s="63" t="s">
        <v>28</v>
      </c>
      <c r="N712" s="64"/>
      <c r="O712" s="52"/>
      <c r="P712" s="52"/>
      <c r="Q712" s="52">
        <f t="shared" si="1118"/>
        <v>0</v>
      </c>
      <c r="R712" s="52"/>
      <c r="S712" s="52">
        <f t="shared" si="1119"/>
        <v>0</v>
      </c>
      <c r="T712" s="52"/>
      <c r="U712" s="52">
        <f t="shared" si="1120"/>
        <v>0</v>
      </c>
      <c r="X712" s="52"/>
      <c r="Z712" s="98">
        <f t="shared" si="1108"/>
        <v>0</v>
      </c>
    </row>
    <row r="713" spans="1:26" ht="20.25" hidden="1" customHeight="1" outlineLevel="1" x14ac:dyDescent="0.25">
      <c r="A713" s="80"/>
      <c r="B713" s="65"/>
      <c r="C713" s="66" t="s">
        <v>123</v>
      </c>
      <c r="D713" s="66"/>
      <c r="E713" s="67"/>
      <c r="F713" s="67"/>
      <c r="G713" s="67">
        <f t="shared" si="1109"/>
        <v>0</v>
      </c>
      <c r="H713" s="67"/>
      <c r="I713" s="67">
        <f t="shared" si="1110"/>
        <v>0</v>
      </c>
      <c r="J713" s="67"/>
      <c r="K713" s="67">
        <f t="shared" si="1111"/>
        <v>0</v>
      </c>
      <c r="L713" s="51"/>
      <c r="M713" s="68" t="s">
        <v>123</v>
      </c>
      <c r="N713" s="69"/>
      <c r="O713" s="70"/>
      <c r="P713" s="70"/>
      <c r="Q713" s="93">
        <f t="shared" si="1118"/>
        <v>0</v>
      </c>
      <c r="R713" s="70"/>
      <c r="S713" s="93">
        <f t="shared" si="1119"/>
        <v>0</v>
      </c>
      <c r="T713" s="70"/>
      <c r="U713" s="93">
        <f t="shared" si="1120"/>
        <v>0</v>
      </c>
      <c r="X713" s="52"/>
      <c r="Z713" s="98">
        <f t="shared" si="1108"/>
        <v>0</v>
      </c>
    </row>
    <row r="714" spans="1:26" ht="20.25" hidden="1" customHeight="1" outlineLevel="1" thickBot="1" x14ac:dyDescent="0.3">
      <c r="A714" s="80"/>
      <c r="B714" s="15" t="s">
        <v>14</v>
      </c>
      <c r="C714" s="16"/>
      <c r="D714" s="53"/>
      <c r="E714" s="55">
        <f t="shared" ref="E714:F714" si="1121">SUM(E708:E713)+E701</f>
        <v>0</v>
      </c>
      <c r="F714" s="55">
        <f t="shared" si="1121"/>
        <v>0</v>
      </c>
      <c r="G714" s="55">
        <f>SUM(G708:G713)+G701</f>
        <v>0</v>
      </c>
      <c r="H714" s="55">
        <f t="shared" ref="H714:J714" si="1122">SUM(H708:H713)+H701</f>
        <v>0</v>
      </c>
      <c r="I714" s="55">
        <f>SUM(I708:I713)+I701</f>
        <v>0</v>
      </c>
      <c r="J714" s="55">
        <f t="shared" si="1122"/>
        <v>0</v>
      </c>
      <c r="K714" s="55">
        <f>SUM(K708:K713)+K701</f>
        <v>0</v>
      </c>
      <c r="L714" s="71"/>
      <c r="M714" s="72" t="s">
        <v>18</v>
      </c>
      <c r="N714" s="87"/>
      <c r="O714" s="52">
        <f t="shared" ref="O714:Q714" si="1123">+O712+O707+O701+O711+O713</f>
        <v>0</v>
      </c>
      <c r="P714" s="52">
        <f t="shared" si="1123"/>
        <v>0</v>
      </c>
      <c r="Q714" s="52">
        <f t="shared" si="1123"/>
        <v>0</v>
      </c>
      <c r="R714" s="52">
        <f t="shared" ref="R714:S714" si="1124">+R712+R707+R701+R711+R713</f>
        <v>0</v>
      </c>
      <c r="S714" s="52">
        <f t="shared" si="1124"/>
        <v>0</v>
      </c>
      <c r="T714" s="52">
        <f t="shared" ref="T714:U714" si="1125">+T712+T707+T701+T711+T713</f>
        <v>0</v>
      </c>
      <c r="U714" s="52">
        <f t="shared" si="1125"/>
        <v>0</v>
      </c>
      <c r="X714" s="52">
        <f>+X707+X701</f>
        <v>0</v>
      </c>
      <c r="Z714" s="98">
        <f t="shared" si="1108"/>
        <v>0</v>
      </c>
    </row>
    <row r="715" spans="1:26" ht="23.25" customHeight="1" collapsed="1" thickBot="1" x14ac:dyDescent="0.3">
      <c r="A715" s="80"/>
      <c r="B715" s="276" t="s">
        <v>67</v>
      </c>
      <c r="C715" s="77" t="s">
        <v>128</v>
      </c>
      <c r="D715" s="78"/>
      <c r="E715" s="77"/>
      <c r="F715" s="77"/>
      <c r="G715" s="77"/>
      <c r="H715" s="77"/>
      <c r="I715" s="77"/>
      <c r="J715" s="77"/>
      <c r="K715" s="77"/>
      <c r="L715" s="77"/>
      <c r="M715" s="78"/>
      <c r="N715" s="79"/>
      <c r="O715" s="79"/>
      <c r="P715" s="79"/>
      <c r="Q715" s="79"/>
      <c r="R715" s="79"/>
      <c r="S715" s="79"/>
      <c r="T715" s="79"/>
      <c r="U715" s="79"/>
      <c r="X715" s="74">
        <f>+U632-K632</f>
        <v>0</v>
      </c>
    </row>
    <row r="716" spans="1:26" ht="41.25" customHeight="1" x14ac:dyDescent="0.25">
      <c r="A716" s="80"/>
      <c r="B716" s="81" t="s">
        <v>0</v>
      </c>
      <c r="C716" s="82"/>
      <c r="D716" s="53"/>
      <c r="E716" s="250" t="str">
        <f t="shared" ref="E716:K716" si="1126">+E$6</f>
        <v>Eredeti előirányzat
2026. év</v>
      </c>
      <c r="F716" s="250" t="str">
        <f t="shared" si="1126"/>
        <v>1. változtatás
adatai</v>
      </c>
      <c r="G716" s="250" t="str">
        <f t="shared" si="1126"/>
        <v>1. Módosított előirányzat
2026. év</v>
      </c>
      <c r="H716" s="250" t="str">
        <f t="shared" si="1126"/>
        <v>változás: 2.</v>
      </c>
      <c r="I716" s="250" t="str">
        <f t="shared" si="1126"/>
        <v>2. Módosított előirányzat
2026. év</v>
      </c>
      <c r="J716" s="250" t="str">
        <f t="shared" si="1126"/>
        <v>módosításás: 3.</v>
      </c>
      <c r="K716" s="250" t="str">
        <f t="shared" si="1126"/>
        <v>3. Módosított előirányzat
2026. év</v>
      </c>
      <c r="L716" s="251"/>
      <c r="M716" s="252" t="s">
        <v>1</v>
      </c>
      <c r="N716" s="253"/>
      <c r="O716" s="254" t="str">
        <f t="shared" ref="O716:U716" si="1127">+O$6</f>
        <v>Eredeti előirányzat
2026. év</v>
      </c>
      <c r="P716" s="254" t="str">
        <f t="shared" si="1127"/>
        <v>1. változtatás
adatai</v>
      </c>
      <c r="Q716" s="254" t="str">
        <f t="shared" si="1127"/>
        <v>1. Módosított előirányzat
2026. év</v>
      </c>
      <c r="R716" s="254" t="str">
        <f t="shared" si="1127"/>
        <v>változás: 2.</v>
      </c>
      <c r="S716" s="254" t="str">
        <f t="shared" si="1127"/>
        <v>2. Módosított előirányzat
2026. év</v>
      </c>
      <c r="T716" s="254" t="str">
        <f t="shared" si="1127"/>
        <v>módosítás: 3.</v>
      </c>
      <c r="U716" s="254" t="str">
        <f t="shared" si="1127"/>
        <v>3. Módosított előirányzat
2026. év</v>
      </c>
      <c r="X716" s="241" t="s">
        <v>61</v>
      </c>
      <c r="Y716" s="163"/>
      <c r="Z716" s="166" t="s">
        <v>120</v>
      </c>
    </row>
    <row r="717" spans="1:26" ht="20.25" customHeight="1" x14ac:dyDescent="0.25">
      <c r="A717" s="80"/>
      <c r="B717" s="22"/>
      <c r="C717" s="16" t="s">
        <v>2</v>
      </c>
      <c r="D717" s="255"/>
      <c r="E717" s="24">
        <f t="shared" ref="E717:G717" si="1128">+E718+E719+E720+E721</f>
        <v>0</v>
      </c>
      <c r="F717" s="24">
        <f t="shared" si="1128"/>
        <v>0</v>
      </c>
      <c r="G717" s="24">
        <f t="shared" si="1128"/>
        <v>0</v>
      </c>
      <c r="H717" s="24">
        <f t="shared" ref="H717:I717" si="1129">+H718+H719+H720+H721</f>
        <v>0</v>
      </c>
      <c r="I717" s="24">
        <f t="shared" si="1129"/>
        <v>0</v>
      </c>
      <c r="J717" s="24">
        <f t="shared" ref="J717:K717" si="1130">+J718+J719+J720+J721</f>
        <v>0</v>
      </c>
      <c r="K717" s="24">
        <f t="shared" si="1130"/>
        <v>0</v>
      </c>
      <c r="L717" s="25"/>
      <c r="M717" s="26" t="s">
        <v>3</v>
      </c>
      <c r="N717" s="27"/>
      <c r="O717" s="28">
        <f t="shared" ref="O717:Q717" si="1131">SUM(O718:O722)</f>
        <v>408</v>
      </c>
      <c r="P717" s="28">
        <f t="shared" si="1131"/>
        <v>0</v>
      </c>
      <c r="Q717" s="88">
        <f t="shared" si="1131"/>
        <v>408</v>
      </c>
      <c r="R717" s="28">
        <f t="shared" ref="R717:S717" si="1132">SUM(R718:R722)</f>
        <v>0</v>
      </c>
      <c r="S717" s="88">
        <f t="shared" si="1132"/>
        <v>408</v>
      </c>
      <c r="T717" s="28">
        <f t="shared" ref="T717:U717" si="1133">SUM(T718:T722)</f>
        <v>0</v>
      </c>
      <c r="U717" s="88">
        <f t="shared" si="1133"/>
        <v>408</v>
      </c>
      <c r="X717" s="174">
        <f>SUM(X718:X722)</f>
        <v>408</v>
      </c>
      <c r="Y717" s="163"/>
      <c r="Z717" s="175">
        <f>+X717-U717</f>
        <v>0</v>
      </c>
    </row>
    <row r="718" spans="1:26" ht="20.25" customHeight="1" x14ac:dyDescent="0.25">
      <c r="A718" s="80"/>
      <c r="B718" s="29"/>
      <c r="C718" s="30" t="s">
        <v>4</v>
      </c>
      <c r="D718" s="259"/>
      <c r="E718" s="31"/>
      <c r="F718" s="31"/>
      <c r="G718" s="31">
        <f>+E718+F718</f>
        <v>0</v>
      </c>
      <c r="H718" s="31"/>
      <c r="I718" s="31">
        <f>+G718+H718</f>
        <v>0</v>
      </c>
      <c r="J718" s="31"/>
      <c r="K718" s="31">
        <f>+I718+J718</f>
        <v>0</v>
      </c>
      <c r="L718" s="32"/>
      <c r="M718" s="33"/>
      <c r="N718" s="34" t="s">
        <v>6</v>
      </c>
      <c r="O718" s="35">
        <v>242</v>
      </c>
      <c r="P718" s="35">
        <f>-242+364</f>
        <v>122</v>
      </c>
      <c r="Q718" s="89">
        <f>+O718+P718</f>
        <v>364</v>
      </c>
      <c r="R718" s="35"/>
      <c r="S718" s="89">
        <f>+Q718+R718</f>
        <v>364</v>
      </c>
      <c r="T718" s="35"/>
      <c r="U718" s="89">
        <f>+S718+T718</f>
        <v>364</v>
      </c>
      <c r="X718" s="183">
        <v>364</v>
      </c>
      <c r="Y718" s="163"/>
      <c r="Z718" s="184">
        <f t="shared" ref="Z718:Z730" si="1134">+X718-U718</f>
        <v>0</v>
      </c>
    </row>
    <row r="719" spans="1:26" ht="20.25" customHeight="1" x14ac:dyDescent="0.25">
      <c r="A719" s="80"/>
      <c r="B719" s="37"/>
      <c r="C719" s="38" t="s">
        <v>5</v>
      </c>
      <c r="D719" s="39"/>
      <c r="E719" s="40">
        <v>0</v>
      </c>
      <c r="F719" s="40">
        <v>0</v>
      </c>
      <c r="G719" s="40">
        <f t="shared" ref="G719:G729" si="1135">+E719+F719</f>
        <v>0</v>
      </c>
      <c r="H719" s="40">
        <v>0</v>
      </c>
      <c r="I719" s="40">
        <f t="shared" ref="I719:I729" si="1136">+G719+H719</f>
        <v>0</v>
      </c>
      <c r="J719" s="40">
        <v>0</v>
      </c>
      <c r="K719" s="40">
        <f t="shared" ref="K719:K729" si="1137">+I719+J719</f>
        <v>0</v>
      </c>
      <c r="L719" s="32"/>
      <c r="M719" s="41"/>
      <c r="N719" s="42" t="s">
        <v>8</v>
      </c>
      <c r="O719" s="43">
        <v>101</v>
      </c>
      <c r="P719" s="43">
        <v>-57</v>
      </c>
      <c r="Q719" s="90">
        <f>+O719+P719</f>
        <v>44</v>
      </c>
      <c r="R719" s="43"/>
      <c r="S719" s="90">
        <f>+Q719+R719</f>
        <v>44</v>
      </c>
      <c r="T719" s="43"/>
      <c r="U719" s="90">
        <f>+S719+T719</f>
        <v>44</v>
      </c>
      <c r="X719" s="192">
        <v>44</v>
      </c>
      <c r="Y719" s="163"/>
      <c r="Z719" s="193">
        <f t="shared" si="1134"/>
        <v>0</v>
      </c>
    </row>
    <row r="720" spans="1:26" ht="20.25" customHeight="1" x14ac:dyDescent="0.25">
      <c r="A720" s="80"/>
      <c r="B720" s="37"/>
      <c r="C720" s="38" t="s">
        <v>7</v>
      </c>
      <c r="D720" s="39"/>
      <c r="E720" s="40">
        <v>0</v>
      </c>
      <c r="F720" s="40">
        <v>0</v>
      </c>
      <c r="G720" s="40">
        <f t="shared" si="1135"/>
        <v>0</v>
      </c>
      <c r="H720" s="40">
        <v>0</v>
      </c>
      <c r="I720" s="40">
        <f t="shared" si="1136"/>
        <v>0</v>
      </c>
      <c r="J720" s="40">
        <v>0</v>
      </c>
      <c r="K720" s="40">
        <f t="shared" si="1137"/>
        <v>0</v>
      </c>
      <c r="L720" s="32"/>
      <c r="M720" s="41"/>
      <c r="N720" s="44" t="s">
        <v>9</v>
      </c>
      <c r="O720" s="43">
        <v>65</v>
      </c>
      <c r="P720" s="43">
        <v>-65</v>
      </c>
      <c r="Q720" s="90">
        <f t="shared" ref="Q720:Q722" si="1138">+O720+P720</f>
        <v>0</v>
      </c>
      <c r="R720" s="43"/>
      <c r="S720" s="90">
        <f t="shared" ref="S720:S722" si="1139">+Q720+R720</f>
        <v>0</v>
      </c>
      <c r="T720" s="43"/>
      <c r="U720" s="90">
        <f t="shared" ref="U720:U722" si="1140">+S720+T720</f>
        <v>0</v>
      </c>
      <c r="X720" s="192">
        <v>0</v>
      </c>
      <c r="Y720" s="163"/>
      <c r="Z720" s="193">
        <f t="shared" si="1134"/>
        <v>0</v>
      </c>
    </row>
    <row r="721" spans="1:26" ht="20.25" customHeight="1" x14ac:dyDescent="0.25">
      <c r="A721" s="80"/>
      <c r="B721" s="37"/>
      <c r="C721" s="38" t="s">
        <v>21</v>
      </c>
      <c r="D721" s="39"/>
      <c r="E721" s="40">
        <v>0</v>
      </c>
      <c r="F721" s="40">
        <v>0</v>
      </c>
      <c r="G721" s="40">
        <f t="shared" si="1135"/>
        <v>0</v>
      </c>
      <c r="H721" s="40">
        <v>0</v>
      </c>
      <c r="I721" s="40">
        <f t="shared" si="1136"/>
        <v>0</v>
      </c>
      <c r="J721" s="40">
        <v>0</v>
      </c>
      <c r="K721" s="40">
        <f t="shared" si="1137"/>
        <v>0</v>
      </c>
      <c r="L721" s="32"/>
      <c r="M721" s="41"/>
      <c r="N721" s="44" t="s">
        <v>11</v>
      </c>
      <c r="O721" s="43">
        <v>0</v>
      </c>
      <c r="P721" s="43">
        <v>0</v>
      </c>
      <c r="Q721" s="90">
        <f t="shared" si="1138"/>
        <v>0</v>
      </c>
      <c r="R721" s="43">
        <v>0</v>
      </c>
      <c r="S721" s="90">
        <f t="shared" si="1139"/>
        <v>0</v>
      </c>
      <c r="T721" s="43">
        <v>0</v>
      </c>
      <c r="U721" s="90">
        <f t="shared" si="1140"/>
        <v>0</v>
      </c>
      <c r="X721" s="192">
        <v>0</v>
      </c>
      <c r="Y721" s="163"/>
      <c r="Z721" s="193">
        <f t="shared" si="1134"/>
        <v>0</v>
      </c>
    </row>
    <row r="722" spans="1:26" ht="20.25" customHeight="1" x14ac:dyDescent="0.25">
      <c r="A722" s="80"/>
      <c r="B722" s="45"/>
      <c r="C722" s="46"/>
      <c r="D722" s="274"/>
      <c r="E722" s="47">
        <v>0</v>
      </c>
      <c r="F722" s="47">
        <v>0</v>
      </c>
      <c r="G722" s="47">
        <f t="shared" si="1135"/>
        <v>0</v>
      </c>
      <c r="H722" s="47">
        <v>0</v>
      </c>
      <c r="I722" s="47">
        <f t="shared" si="1136"/>
        <v>0</v>
      </c>
      <c r="J722" s="47">
        <v>0</v>
      </c>
      <c r="K722" s="47">
        <f t="shared" si="1137"/>
        <v>0</v>
      </c>
      <c r="L722" s="32"/>
      <c r="M722" s="48"/>
      <c r="N722" s="49" t="s">
        <v>12</v>
      </c>
      <c r="O722" s="50">
        <v>0</v>
      </c>
      <c r="P722" s="50">
        <v>0</v>
      </c>
      <c r="Q722" s="91">
        <f t="shared" si="1138"/>
        <v>0</v>
      </c>
      <c r="R722" s="50">
        <v>0</v>
      </c>
      <c r="S722" s="91">
        <f t="shared" si="1139"/>
        <v>0</v>
      </c>
      <c r="T722" s="50">
        <v>0</v>
      </c>
      <c r="U722" s="91">
        <f t="shared" si="1140"/>
        <v>0</v>
      </c>
      <c r="X722" s="200">
        <v>0</v>
      </c>
      <c r="Y722" s="163"/>
      <c r="Z722" s="201">
        <f t="shared" si="1134"/>
        <v>0</v>
      </c>
    </row>
    <row r="723" spans="1:26" ht="20.25" customHeight="1" x14ac:dyDescent="0.25">
      <c r="A723" s="80"/>
      <c r="B723" s="45"/>
      <c r="C723" s="46"/>
      <c r="D723" s="275"/>
      <c r="E723" s="47">
        <v>0</v>
      </c>
      <c r="F723" s="47">
        <v>0</v>
      </c>
      <c r="G723" s="47">
        <f t="shared" si="1135"/>
        <v>0</v>
      </c>
      <c r="H723" s="47">
        <v>0</v>
      </c>
      <c r="I723" s="47">
        <f t="shared" si="1136"/>
        <v>0</v>
      </c>
      <c r="J723" s="47">
        <v>0</v>
      </c>
      <c r="K723" s="47">
        <f t="shared" si="1137"/>
        <v>0</v>
      </c>
      <c r="L723" s="51"/>
      <c r="M723" s="26" t="s">
        <v>13</v>
      </c>
      <c r="N723" s="27"/>
      <c r="O723" s="52">
        <f t="shared" ref="O723:Q723" si="1141">SUM(O724:O726)</f>
        <v>0</v>
      </c>
      <c r="P723" s="52">
        <f t="shared" si="1141"/>
        <v>0</v>
      </c>
      <c r="Q723" s="52">
        <f t="shared" si="1141"/>
        <v>0</v>
      </c>
      <c r="R723" s="52">
        <f t="shared" ref="R723:S723" si="1142">SUM(R724:R726)</f>
        <v>0</v>
      </c>
      <c r="S723" s="52">
        <f t="shared" si="1142"/>
        <v>0</v>
      </c>
      <c r="T723" s="52">
        <f t="shared" ref="T723:U723" si="1143">SUM(T724:T726)</f>
        <v>0</v>
      </c>
      <c r="U723" s="52">
        <f t="shared" si="1143"/>
        <v>0</v>
      </c>
      <c r="X723" s="204">
        <f>SUM(X724:X726)</f>
        <v>0</v>
      </c>
      <c r="Y723" s="163"/>
      <c r="Z723" s="175">
        <f t="shared" si="1134"/>
        <v>0</v>
      </c>
    </row>
    <row r="724" spans="1:26" ht="20.25" customHeight="1" x14ac:dyDescent="0.25">
      <c r="A724" s="80"/>
      <c r="B724" s="22"/>
      <c r="C724" s="16" t="s">
        <v>10</v>
      </c>
      <c r="D724" s="53"/>
      <c r="E724" s="54">
        <v>0</v>
      </c>
      <c r="F724" s="54">
        <v>0</v>
      </c>
      <c r="G724" s="54">
        <f t="shared" si="1135"/>
        <v>0</v>
      </c>
      <c r="H724" s="54">
        <v>0</v>
      </c>
      <c r="I724" s="54">
        <f t="shared" si="1136"/>
        <v>0</v>
      </c>
      <c r="J724" s="54">
        <v>0</v>
      </c>
      <c r="K724" s="54">
        <f t="shared" si="1137"/>
        <v>0</v>
      </c>
      <c r="L724" s="25"/>
      <c r="M724" s="33"/>
      <c r="N724" s="34" t="s">
        <v>15</v>
      </c>
      <c r="O724" s="35">
        <v>0</v>
      </c>
      <c r="P724" s="35">
        <v>0</v>
      </c>
      <c r="Q724" s="89">
        <f t="shared" ref="Q724:Q729" si="1144">+O724+P724</f>
        <v>0</v>
      </c>
      <c r="R724" s="35">
        <v>0</v>
      </c>
      <c r="S724" s="89">
        <f t="shared" ref="S724:S729" si="1145">+Q724+R724</f>
        <v>0</v>
      </c>
      <c r="T724" s="35">
        <v>0</v>
      </c>
      <c r="U724" s="89">
        <f t="shared" ref="U724:U729" si="1146">+S724+T724</f>
        <v>0</v>
      </c>
      <c r="X724" s="183">
        <v>0</v>
      </c>
      <c r="Y724" s="163"/>
      <c r="Z724" s="184">
        <f t="shared" si="1134"/>
        <v>0</v>
      </c>
    </row>
    <row r="725" spans="1:26" ht="20.25" customHeight="1" x14ac:dyDescent="0.25">
      <c r="A725" s="80"/>
      <c r="B725" s="22"/>
      <c r="C725" s="16" t="s">
        <v>23</v>
      </c>
      <c r="D725" s="53"/>
      <c r="E725" s="55">
        <v>408</v>
      </c>
      <c r="F725" s="55">
        <v>0</v>
      </c>
      <c r="G725" s="55">
        <f t="shared" si="1135"/>
        <v>408</v>
      </c>
      <c r="H725" s="55">
        <v>0</v>
      </c>
      <c r="I725" s="55">
        <f t="shared" si="1136"/>
        <v>408</v>
      </c>
      <c r="J725" s="55">
        <v>0</v>
      </c>
      <c r="K725" s="55">
        <f t="shared" si="1137"/>
        <v>408</v>
      </c>
      <c r="L725" s="56"/>
      <c r="M725" s="41"/>
      <c r="N725" s="44" t="s">
        <v>16</v>
      </c>
      <c r="O725" s="43">
        <v>0</v>
      </c>
      <c r="P725" s="43">
        <v>0</v>
      </c>
      <c r="Q725" s="90">
        <f t="shared" si="1144"/>
        <v>0</v>
      </c>
      <c r="R725" s="43">
        <v>0</v>
      </c>
      <c r="S725" s="90">
        <f t="shared" si="1145"/>
        <v>0</v>
      </c>
      <c r="T725" s="43">
        <v>0</v>
      </c>
      <c r="U725" s="90">
        <f t="shared" si="1146"/>
        <v>0</v>
      </c>
      <c r="X725" s="192">
        <v>0</v>
      </c>
      <c r="Y725" s="163"/>
      <c r="Z725" s="193">
        <f t="shared" si="1134"/>
        <v>0</v>
      </c>
    </row>
    <row r="726" spans="1:26" ht="20.25" customHeight="1" x14ac:dyDescent="0.25">
      <c r="A726" s="80"/>
      <c r="B726" s="22"/>
      <c r="C726" s="16" t="s">
        <v>22</v>
      </c>
      <c r="D726" s="53"/>
      <c r="E726" s="57">
        <v>0</v>
      </c>
      <c r="F726" s="57">
        <v>0</v>
      </c>
      <c r="G726" s="57">
        <f t="shared" si="1135"/>
        <v>0</v>
      </c>
      <c r="H726" s="57">
        <v>0</v>
      </c>
      <c r="I726" s="57">
        <f t="shared" si="1136"/>
        <v>0</v>
      </c>
      <c r="J726" s="57">
        <v>0</v>
      </c>
      <c r="K726" s="57">
        <f t="shared" si="1137"/>
        <v>0</v>
      </c>
      <c r="M726" s="58"/>
      <c r="N726" s="59" t="s">
        <v>17</v>
      </c>
      <c r="O726" s="60">
        <v>0</v>
      </c>
      <c r="P726" s="60">
        <v>0</v>
      </c>
      <c r="Q726" s="92">
        <f t="shared" si="1144"/>
        <v>0</v>
      </c>
      <c r="R726" s="60">
        <v>0</v>
      </c>
      <c r="S726" s="92">
        <f t="shared" si="1145"/>
        <v>0</v>
      </c>
      <c r="T726" s="60">
        <v>0</v>
      </c>
      <c r="U726" s="92">
        <f t="shared" si="1146"/>
        <v>0</v>
      </c>
      <c r="X726" s="245">
        <v>0</v>
      </c>
      <c r="Y726" s="163"/>
      <c r="Z726" s="201">
        <f t="shared" si="1134"/>
        <v>0</v>
      </c>
    </row>
    <row r="727" spans="1:26" ht="20.25" customHeight="1" x14ac:dyDescent="0.25">
      <c r="A727" s="80"/>
      <c r="B727" s="22"/>
      <c r="C727" s="16" t="s">
        <v>31</v>
      </c>
      <c r="D727" s="53"/>
      <c r="E727" s="55">
        <v>0</v>
      </c>
      <c r="F727" s="55">
        <v>0</v>
      </c>
      <c r="G727" s="55">
        <f t="shared" si="1135"/>
        <v>0</v>
      </c>
      <c r="H727" s="55">
        <v>0</v>
      </c>
      <c r="I727" s="55">
        <f t="shared" si="1136"/>
        <v>0</v>
      </c>
      <c r="J727" s="55">
        <v>0</v>
      </c>
      <c r="K727" s="55">
        <f t="shared" si="1137"/>
        <v>0</v>
      </c>
      <c r="L727" s="56"/>
      <c r="M727" s="61" t="s">
        <v>29</v>
      </c>
      <c r="N727" s="62"/>
      <c r="O727" s="52">
        <v>0</v>
      </c>
      <c r="P727" s="52">
        <v>0</v>
      </c>
      <c r="Q727" s="52">
        <f t="shared" si="1144"/>
        <v>0</v>
      </c>
      <c r="R727" s="52">
        <v>0</v>
      </c>
      <c r="S727" s="52">
        <f t="shared" si="1145"/>
        <v>0</v>
      </c>
      <c r="T727" s="52">
        <v>0</v>
      </c>
      <c r="U727" s="52">
        <f t="shared" si="1146"/>
        <v>0</v>
      </c>
      <c r="X727" s="204">
        <v>0</v>
      </c>
      <c r="Y727" s="163"/>
      <c r="Z727" s="175">
        <f t="shared" si="1134"/>
        <v>0</v>
      </c>
    </row>
    <row r="728" spans="1:26" ht="20.25" customHeight="1" x14ac:dyDescent="0.25">
      <c r="A728" s="80"/>
      <c r="B728" s="22"/>
      <c r="C728" s="16" t="s">
        <v>35</v>
      </c>
      <c r="D728" s="53"/>
      <c r="E728" s="57">
        <v>0</v>
      </c>
      <c r="F728" s="57">
        <v>0</v>
      </c>
      <c r="G728" s="57">
        <f t="shared" si="1135"/>
        <v>0</v>
      </c>
      <c r="H728" s="57">
        <v>0</v>
      </c>
      <c r="I728" s="57">
        <f t="shared" si="1136"/>
        <v>0</v>
      </c>
      <c r="J728" s="57">
        <v>0</v>
      </c>
      <c r="K728" s="57">
        <f t="shared" si="1137"/>
        <v>0</v>
      </c>
      <c r="L728" s="51"/>
      <c r="M728" s="63" t="s">
        <v>28</v>
      </c>
      <c r="N728" s="64"/>
      <c r="O728" s="52">
        <v>0</v>
      </c>
      <c r="P728" s="52">
        <v>0</v>
      </c>
      <c r="Q728" s="52">
        <f t="shared" si="1144"/>
        <v>0</v>
      </c>
      <c r="R728" s="52">
        <v>0</v>
      </c>
      <c r="S728" s="52">
        <f t="shared" si="1145"/>
        <v>0</v>
      </c>
      <c r="T728" s="52">
        <v>0</v>
      </c>
      <c r="U728" s="52">
        <f t="shared" si="1146"/>
        <v>0</v>
      </c>
      <c r="X728" s="204"/>
      <c r="Y728" s="163"/>
      <c r="Z728" s="175">
        <f t="shared" si="1134"/>
        <v>0</v>
      </c>
    </row>
    <row r="729" spans="1:26" ht="20.25" customHeight="1" x14ac:dyDescent="0.25">
      <c r="A729" s="80"/>
      <c r="B729" s="65"/>
      <c r="C729" s="66" t="s">
        <v>123</v>
      </c>
      <c r="D729" s="66"/>
      <c r="E729" s="67">
        <v>0</v>
      </c>
      <c r="F729" s="67">
        <v>0</v>
      </c>
      <c r="G729" s="67">
        <f t="shared" si="1135"/>
        <v>0</v>
      </c>
      <c r="H729" s="67">
        <v>0</v>
      </c>
      <c r="I729" s="67">
        <f t="shared" si="1136"/>
        <v>0</v>
      </c>
      <c r="J729" s="67">
        <v>0</v>
      </c>
      <c r="K729" s="67">
        <f t="shared" si="1137"/>
        <v>0</v>
      </c>
      <c r="L729" s="51"/>
      <c r="M729" s="68" t="s">
        <v>123</v>
      </c>
      <c r="N729" s="69"/>
      <c r="O729" s="70">
        <v>0</v>
      </c>
      <c r="P729" s="70">
        <v>0</v>
      </c>
      <c r="Q729" s="93">
        <f t="shared" si="1144"/>
        <v>0</v>
      </c>
      <c r="R729" s="70">
        <v>0</v>
      </c>
      <c r="S729" s="93">
        <f t="shared" si="1145"/>
        <v>0</v>
      </c>
      <c r="T729" s="70">
        <v>0</v>
      </c>
      <c r="U729" s="93">
        <f t="shared" si="1146"/>
        <v>0</v>
      </c>
      <c r="X729" s="204"/>
      <c r="Y729" s="163"/>
      <c r="Z729" s="175">
        <f t="shared" si="1134"/>
        <v>0</v>
      </c>
    </row>
    <row r="730" spans="1:26" ht="20.25" customHeight="1" thickBot="1" x14ac:dyDescent="0.3">
      <c r="A730" s="80"/>
      <c r="B730" s="15" t="s">
        <v>14</v>
      </c>
      <c r="C730" s="16"/>
      <c r="D730" s="53"/>
      <c r="E730" s="55">
        <f t="shared" ref="E730:F730" si="1147">SUM(E724:E729)+E717</f>
        <v>408</v>
      </c>
      <c r="F730" s="55">
        <f t="shared" si="1147"/>
        <v>0</v>
      </c>
      <c r="G730" s="55">
        <f>SUM(G724:G729)+G717</f>
        <v>408</v>
      </c>
      <c r="H730" s="55">
        <f t="shared" ref="H730:J730" si="1148">SUM(H724:H729)+H717</f>
        <v>0</v>
      </c>
      <c r="I730" s="55">
        <f>SUM(I724:I729)+I717</f>
        <v>408</v>
      </c>
      <c r="J730" s="55">
        <f t="shared" si="1148"/>
        <v>0</v>
      </c>
      <c r="K730" s="55">
        <f>SUM(K724:K729)+K717</f>
        <v>408</v>
      </c>
      <c r="L730" s="71"/>
      <c r="M730" s="72" t="s">
        <v>18</v>
      </c>
      <c r="N730" s="87"/>
      <c r="O730" s="52">
        <f t="shared" ref="O730:Q730" si="1149">+O728+O723+O717+O727+O729</f>
        <v>408</v>
      </c>
      <c r="P730" s="52">
        <f t="shared" si="1149"/>
        <v>0</v>
      </c>
      <c r="Q730" s="52">
        <f t="shared" si="1149"/>
        <v>408</v>
      </c>
      <c r="R730" s="52">
        <f t="shared" ref="R730:S730" si="1150">+R728+R723+R717+R727+R729</f>
        <v>0</v>
      </c>
      <c r="S730" s="52">
        <f t="shared" si="1150"/>
        <v>408</v>
      </c>
      <c r="T730" s="52">
        <f t="shared" ref="T730:U730" si="1151">+T728+T723+T717+T727+T729</f>
        <v>0</v>
      </c>
      <c r="U730" s="52">
        <f t="shared" si="1151"/>
        <v>408</v>
      </c>
      <c r="X730" s="204">
        <f>+X723+X717</f>
        <v>408</v>
      </c>
      <c r="Y730" s="163"/>
      <c r="Z730" s="175">
        <f t="shared" si="1134"/>
        <v>0</v>
      </c>
    </row>
    <row r="731" spans="1:26" ht="23.25" customHeight="1" thickBot="1" x14ac:dyDescent="0.3">
      <c r="A731" s="80"/>
      <c r="B731" s="277" t="s">
        <v>73</v>
      </c>
      <c r="C731" s="246" t="s">
        <v>64</v>
      </c>
      <c r="D731" s="78"/>
      <c r="E731" s="77"/>
      <c r="F731" s="77"/>
      <c r="G731" s="77"/>
      <c r="H731" s="77"/>
      <c r="I731" s="77"/>
      <c r="J731" s="77"/>
      <c r="K731" s="77"/>
      <c r="L731" s="77"/>
      <c r="M731" s="78"/>
      <c r="N731" s="79"/>
      <c r="O731" s="79"/>
      <c r="P731" s="79"/>
      <c r="Q731" s="79"/>
      <c r="R731" s="79"/>
      <c r="S731" s="79"/>
      <c r="T731" s="79"/>
      <c r="U731" s="79"/>
      <c r="X731" s="74">
        <f>+U730-K730</f>
        <v>0</v>
      </c>
    </row>
    <row r="732" spans="1:26" ht="39" customHeight="1" x14ac:dyDescent="0.25">
      <c r="A732" s="80"/>
      <c r="B732" s="81" t="s">
        <v>0</v>
      </c>
      <c r="C732" s="82"/>
      <c r="D732" s="53"/>
      <c r="E732" s="250" t="str">
        <f t="shared" ref="E732:K732" si="1152">+E$6</f>
        <v>Eredeti előirányzat
2026. év</v>
      </c>
      <c r="F732" s="250" t="str">
        <f t="shared" si="1152"/>
        <v>1. változtatás
adatai</v>
      </c>
      <c r="G732" s="250" t="str">
        <f t="shared" si="1152"/>
        <v>1. Módosított előirányzat
2026. év</v>
      </c>
      <c r="H732" s="250" t="str">
        <f t="shared" si="1152"/>
        <v>változás: 2.</v>
      </c>
      <c r="I732" s="250" t="str">
        <f t="shared" si="1152"/>
        <v>2. Módosított előirányzat
2026. év</v>
      </c>
      <c r="J732" s="250" t="str">
        <f t="shared" si="1152"/>
        <v>módosításás: 3.</v>
      </c>
      <c r="K732" s="250" t="str">
        <f t="shared" si="1152"/>
        <v>3. Módosított előirányzat
2026. év</v>
      </c>
      <c r="L732" s="251"/>
      <c r="M732" s="252" t="s">
        <v>1</v>
      </c>
      <c r="N732" s="253"/>
      <c r="O732" s="254" t="str">
        <f t="shared" ref="O732:U732" si="1153">+O$6</f>
        <v>Eredeti előirányzat
2026. év</v>
      </c>
      <c r="P732" s="254" t="str">
        <f t="shared" si="1153"/>
        <v>1. változtatás
adatai</v>
      </c>
      <c r="Q732" s="254" t="str">
        <f t="shared" si="1153"/>
        <v>1. Módosított előirányzat
2026. év</v>
      </c>
      <c r="R732" s="254" t="str">
        <f t="shared" si="1153"/>
        <v>változás: 2.</v>
      </c>
      <c r="S732" s="254" t="str">
        <f t="shared" si="1153"/>
        <v>2. Módosított előirányzat
2026. év</v>
      </c>
      <c r="T732" s="254" t="str">
        <f t="shared" si="1153"/>
        <v>módosítás: 3.</v>
      </c>
      <c r="U732" s="254" t="str">
        <f t="shared" si="1153"/>
        <v>3. Módosított előirányzat
2026. év</v>
      </c>
    </row>
    <row r="733" spans="1:26" ht="20.25" customHeight="1" x14ac:dyDescent="0.25">
      <c r="A733" s="80"/>
      <c r="B733" s="22"/>
      <c r="C733" s="16" t="s">
        <v>2</v>
      </c>
      <c r="D733" s="255"/>
      <c r="E733" s="24">
        <f t="shared" ref="E733:G733" si="1154">+E734+E735+E736+E737</f>
        <v>16748</v>
      </c>
      <c r="F733" s="24">
        <f t="shared" si="1154"/>
        <v>0</v>
      </c>
      <c r="G733" s="24">
        <f t="shared" si="1154"/>
        <v>16748</v>
      </c>
      <c r="H733" s="24">
        <f t="shared" ref="H733:I733" si="1155">+H734+H735+H736+H737</f>
        <v>0</v>
      </c>
      <c r="I733" s="24">
        <f t="shared" si="1155"/>
        <v>16748</v>
      </c>
      <c r="J733" s="24">
        <f t="shared" ref="J733:K733" si="1156">+J734+J735+J736+J737</f>
        <v>0</v>
      </c>
      <c r="K733" s="24">
        <f t="shared" si="1156"/>
        <v>16748</v>
      </c>
      <c r="L733" s="25"/>
      <c r="M733" s="26" t="s">
        <v>3</v>
      </c>
      <c r="N733" s="27"/>
      <c r="O733" s="28">
        <f t="shared" ref="O733:Q733" si="1157">SUM(O734:O738)</f>
        <v>1212</v>
      </c>
      <c r="P733" s="28">
        <f t="shared" si="1157"/>
        <v>1308</v>
      </c>
      <c r="Q733" s="88">
        <f t="shared" si="1157"/>
        <v>2520</v>
      </c>
      <c r="R733" s="28">
        <f t="shared" ref="R733:S733" si="1158">SUM(R734:R738)</f>
        <v>0</v>
      </c>
      <c r="S733" s="88">
        <f t="shared" si="1158"/>
        <v>2520</v>
      </c>
      <c r="T733" s="28">
        <f t="shared" ref="T733:U733" si="1159">SUM(T734:T738)</f>
        <v>0</v>
      </c>
      <c r="U733" s="88">
        <f t="shared" si="1159"/>
        <v>2520</v>
      </c>
    </row>
    <row r="734" spans="1:26" ht="20.25" customHeight="1" x14ac:dyDescent="0.25">
      <c r="A734" s="80"/>
      <c r="B734" s="29"/>
      <c r="C734" s="30" t="s">
        <v>4</v>
      </c>
      <c r="D734" s="259"/>
      <c r="E734" s="31"/>
      <c r="F734" s="31"/>
      <c r="G734" s="31">
        <f>+E734+F734</f>
        <v>0</v>
      </c>
      <c r="H734" s="31"/>
      <c r="I734" s="31">
        <f>+G734+H734</f>
        <v>0</v>
      </c>
      <c r="J734" s="31"/>
      <c r="K734" s="31">
        <f>+I734+J734</f>
        <v>0</v>
      </c>
      <c r="L734" s="32"/>
      <c r="M734" s="33"/>
      <c r="N734" s="34" t="s">
        <v>6</v>
      </c>
      <c r="O734" s="35">
        <v>188</v>
      </c>
      <c r="P734" s="35">
        <f>450+716</f>
        <v>1166</v>
      </c>
      <c r="Q734" s="89">
        <f>+O734+P734</f>
        <v>1354</v>
      </c>
      <c r="R734" s="35"/>
      <c r="S734" s="89">
        <f>+Q734+R734</f>
        <v>1354</v>
      </c>
      <c r="T734" s="35"/>
      <c r="U734" s="89">
        <f>+S734+T734</f>
        <v>1354</v>
      </c>
    </row>
    <row r="735" spans="1:26" ht="20.25" customHeight="1" x14ac:dyDescent="0.25">
      <c r="A735" s="80"/>
      <c r="B735" s="37"/>
      <c r="C735" s="38" t="s">
        <v>5</v>
      </c>
      <c r="D735" s="39"/>
      <c r="E735" s="40">
        <v>16748</v>
      </c>
      <c r="F735" s="40">
        <v>0</v>
      </c>
      <c r="G735" s="40">
        <f t="shared" ref="G735:G745" si="1160">+E735+F735</f>
        <v>16748</v>
      </c>
      <c r="H735" s="40">
        <v>0</v>
      </c>
      <c r="I735" s="40">
        <f t="shared" ref="I735:I745" si="1161">+G735+H735</f>
        <v>16748</v>
      </c>
      <c r="J735" s="40">
        <v>0</v>
      </c>
      <c r="K735" s="40">
        <f t="shared" ref="K735:K745" si="1162">+I735+J735</f>
        <v>16748</v>
      </c>
      <c r="L735" s="32"/>
      <c r="M735" s="41"/>
      <c r="N735" s="42" t="s">
        <v>8</v>
      </c>
      <c r="O735" s="43">
        <v>24</v>
      </c>
      <c r="P735" s="43">
        <f>142+51</f>
        <v>193</v>
      </c>
      <c r="Q735" s="90">
        <f>+O735+P735</f>
        <v>217</v>
      </c>
      <c r="R735" s="43"/>
      <c r="S735" s="90">
        <f>+Q735+R735</f>
        <v>217</v>
      </c>
      <c r="T735" s="43"/>
      <c r="U735" s="90">
        <f>+S735+T735</f>
        <v>217</v>
      </c>
    </row>
    <row r="736" spans="1:26" ht="20.25" customHeight="1" x14ac:dyDescent="0.25">
      <c r="A736" s="80"/>
      <c r="B736" s="37"/>
      <c r="C736" s="38" t="s">
        <v>7</v>
      </c>
      <c r="D736" s="39"/>
      <c r="E736" s="40">
        <v>0</v>
      </c>
      <c r="F736" s="40">
        <v>0</v>
      </c>
      <c r="G736" s="40">
        <f t="shared" si="1160"/>
        <v>0</v>
      </c>
      <c r="H736" s="40">
        <v>0</v>
      </c>
      <c r="I736" s="40">
        <f t="shared" si="1161"/>
        <v>0</v>
      </c>
      <c r="J736" s="40">
        <v>0</v>
      </c>
      <c r="K736" s="40">
        <f t="shared" si="1162"/>
        <v>0</v>
      </c>
      <c r="L736" s="32"/>
      <c r="M736" s="41"/>
      <c r="N736" s="44" t="s">
        <v>9</v>
      </c>
      <c r="O736" s="43">
        <v>1000</v>
      </c>
      <c r="P736" s="43">
        <f>-51</f>
        <v>-51</v>
      </c>
      <c r="Q736" s="90">
        <f t="shared" ref="Q736:Q738" si="1163">+O736+P736</f>
        <v>949</v>
      </c>
      <c r="R736" s="43"/>
      <c r="S736" s="90">
        <f t="shared" ref="S736:S738" si="1164">+Q736+R736</f>
        <v>949</v>
      </c>
      <c r="T736" s="43"/>
      <c r="U736" s="90">
        <f t="shared" ref="U736:U738" si="1165">+S736+T736</f>
        <v>949</v>
      </c>
    </row>
    <row r="737" spans="1:24" ht="20.25" customHeight="1" x14ac:dyDescent="0.25">
      <c r="A737" s="80"/>
      <c r="B737" s="37"/>
      <c r="C737" s="38" t="s">
        <v>21</v>
      </c>
      <c r="D737" s="39"/>
      <c r="E737" s="40">
        <v>0</v>
      </c>
      <c r="F737" s="40">
        <v>0</v>
      </c>
      <c r="G737" s="40">
        <f t="shared" si="1160"/>
        <v>0</v>
      </c>
      <c r="H737" s="40">
        <v>0</v>
      </c>
      <c r="I737" s="40">
        <f t="shared" si="1161"/>
        <v>0</v>
      </c>
      <c r="J737" s="40">
        <v>0</v>
      </c>
      <c r="K737" s="40">
        <f t="shared" si="1162"/>
        <v>0</v>
      </c>
      <c r="L737" s="32"/>
      <c r="M737" s="41"/>
      <c r="N737" s="44" t="s">
        <v>11</v>
      </c>
      <c r="O737" s="43">
        <v>0</v>
      </c>
      <c r="P737" s="43">
        <v>0</v>
      </c>
      <c r="Q737" s="90">
        <f t="shared" si="1163"/>
        <v>0</v>
      </c>
      <c r="R737" s="43">
        <v>0</v>
      </c>
      <c r="S737" s="90">
        <f t="shared" si="1164"/>
        <v>0</v>
      </c>
      <c r="T737" s="43">
        <v>0</v>
      </c>
      <c r="U737" s="90">
        <f t="shared" si="1165"/>
        <v>0</v>
      </c>
    </row>
    <row r="738" spans="1:24" ht="20.25" customHeight="1" x14ac:dyDescent="0.25">
      <c r="A738" s="80"/>
      <c r="B738" s="45"/>
      <c r="C738" s="46"/>
      <c r="D738" s="274"/>
      <c r="E738" s="47">
        <v>0</v>
      </c>
      <c r="F738" s="47">
        <v>0</v>
      </c>
      <c r="G738" s="47">
        <f t="shared" si="1160"/>
        <v>0</v>
      </c>
      <c r="H738" s="47">
        <v>0</v>
      </c>
      <c r="I738" s="47">
        <f t="shared" si="1161"/>
        <v>0</v>
      </c>
      <c r="J738" s="47">
        <v>0</v>
      </c>
      <c r="K738" s="47">
        <f t="shared" si="1162"/>
        <v>0</v>
      </c>
      <c r="L738" s="32"/>
      <c r="M738" s="48"/>
      <c r="N738" s="49" t="s">
        <v>12</v>
      </c>
      <c r="O738" s="50">
        <v>0</v>
      </c>
      <c r="P738" s="50">
        <v>0</v>
      </c>
      <c r="Q738" s="91">
        <f t="shared" si="1163"/>
        <v>0</v>
      </c>
      <c r="R738" s="50">
        <v>0</v>
      </c>
      <c r="S738" s="91">
        <f t="shared" si="1164"/>
        <v>0</v>
      </c>
      <c r="T738" s="50">
        <v>0</v>
      </c>
      <c r="U738" s="91">
        <f t="shared" si="1165"/>
        <v>0</v>
      </c>
    </row>
    <row r="739" spans="1:24" ht="20.25" customHeight="1" x14ac:dyDescent="0.25">
      <c r="A739" s="80"/>
      <c r="B739" s="45"/>
      <c r="C739" s="46"/>
      <c r="D739" s="275"/>
      <c r="E739" s="47">
        <v>0</v>
      </c>
      <c r="F739" s="47">
        <v>0</v>
      </c>
      <c r="G739" s="47">
        <f t="shared" si="1160"/>
        <v>0</v>
      </c>
      <c r="H739" s="47">
        <v>0</v>
      </c>
      <c r="I739" s="47">
        <f t="shared" si="1161"/>
        <v>0</v>
      </c>
      <c r="J739" s="47">
        <v>0</v>
      </c>
      <c r="K739" s="47">
        <f t="shared" si="1162"/>
        <v>0</v>
      </c>
      <c r="L739" s="51"/>
      <c r="M739" s="26" t="s">
        <v>13</v>
      </c>
      <c r="N739" s="27"/>
      <c r="O739" s="52">
        <f t="shared" ref="O739:P739" si="1166">SUM(O740:O742)</f>
        <v>0</v>
      </c>
      <c r="P739" s="52">
        <f t="shared" si="1166"/>
        <v>0</v>
      </c>
      <c r="Q739" s="52">
        <f t="shared" ref="Q739:S739" si="1167">SUM(Q740:Q742)</f>
        <v>0</v>
      </c>
      <c r="R739" s="52">
        <f t="shared" ref="R739:U739" si="1168">SUM(R740:R742)</f>
        <v>0</v>
      </c>
      <c r="S739" s="52">
        <f t="shared" si="1167"/>
        <v>0</v>
      </c>
      <c r="T739" s="52">
        <f t="shared" si="1168"/>
        <v>0</v>
      </c>
      <c r="U739" s="52">
        <f t="shared" si="1168"/>
        <v>0</v>
      </c>
    </row>
    <row r="740" spans="1:24" ht="20.25" customHeight="1" x14ac:dyDescent="0.25">
      <c r="A740" s="80"/>
      <c r="B740" s="22"/>
      <c r="C740" s="16" t="s">
        <v>10</v>
      </c>
      <c r="D740" s="53"/>
      <c r="E740" s="54">
        <v>0</v>
      </c>
      <c r="F740" s="54">
        <v>1308</v>
      </c>
      <c r="G740" s="54">
        <f t="shared" si="1160"/>
        <v>1308</v>
      </c>
      <c r="H740" s="54"/>
      <c r="I740" s="54">
        <f t="shared" si="1161"/>
        <v>1308</v>
      </c>
      <c r="J740" s="54"/>
      <c r="K740" s="54">
        <f t="shared" si="1162"/>
        <v>1308</v>
      </c>
      <c r="L740" s="25"/>
      <c r="M740" s="33"/>
      <c r="N740" s="34" t="s">
        <v>15</v>
      </c>
      <c r="O740" s="35">
        <v>0</v>
      </c>
      <c r="P740" s="35">
        <v>0</v>
      </c>
      <c r="Q740" s="89">
        <f t="shared" ref="Q740:Q745" si="1169">+O740+P740</f>
        <v>0</v>
      </c>
      <c r="R740" s="35">
        <v>0</v>
      </c>
      <c r="S740" s="89">
        <f t="shared" ref="S740:S745" si="1170">+Q740+R740</f>
        <v>0</v>
      </c>
      <c r="T740" s="35">
        <v>0</v>
      </c>
      <c r="U740" s="89">
        <f t="shared" ref="U740:U745" si="1171">+S740+T740</f>
        <v>0</v>
      </c>
    </row>
    <row r="741" spans="1:24" ht="20.25" customHeight="1" x14ac:dyDescent="0.25">
      <c r="A741" s="80"/>
      <c r="B741" s="22"/>
      <c r="C741" s="16" t="s">
        <v>23</v>
      </c>
      <c r="D741" s="53"/>
      <c r="E741" s="55">
        <v>2179</v>
      </c>
      <c r="F741" s="55">
        <v>0</v>
      </c>
      <c r="G741" s="55">
        <f t="shared" si="1160"/>
        <v>2179</v>
      </c>
      <c r="H741" s="55">
        <v>0</v>
      </c>
      <c r="I741" s="55">
        <f t="shared" si="1161"/>
        <v>2179</v>
      </c>
      <c r="J741" s="55">
        <v>0</v>
      </c>
      <c r="K741" s="55">
        <f t="shared" si="1162"/>
        <v>2179</v>
      </c>
      <c r="L741" s="56"/>
      <c r="M741" s="41"/>
      <c r="N741" s="44" t="s">
        <v>16</v>
      </c>
      <c r="O741" s="43">
        <v>0</v>
      </c>
      <c r="P741" s="43">
        <v>0</v>
      </c>
      <c r="Q741" s="90">
        <f t="shared" si="1169"/>
        <v>0</v>
      </c>
      <c r="R741" s="43">
        <v>0</v>
      </c>
      <c r="S741" s="90">
        <f t="shared" si="1170"/>
        <v>0</v>
      </c>
      <c r="T741" s="43">
        <v>0</v>
      </c>
      <c r="U741" s="90">
        <f t="shared" si="1171"/>
        <v>0</v>
      </c>
    </row>
    <row r="742" spans="1:24" ht="20.25" customHeight="1" x14ac:dyDescent="0.25">
      <c r="A742" s="80"/>
      <c r="B742" s="22"/>
      <c r="C742" s="16" t="s">
        <v>22</v>
      </c>
      <c r="D742" s="53"/>
      <c r="E742" s="57">
        <v>0</v>
      </c>
      <c r="F742" s="57">
        <v>0</v>
      </c>
      <c r="G742" s="57">
        <f t="shared" si="1160"/>
        <v>0</v>
      </c>
      <c r="H742" s="57">
        <v>0</v>
      </c>
      <c r="I742" s="57">
        <f t="shared" si="1161"/>
        <v>0</v>
      </c>
      <c r="J742" s="57">
        <v>0</v>
      </c>
      <c r="K742" s="57">
        <f t="shared" si="1162"/>
        <v>0</v>
      </c>
      <c r="M742" s="58"/>
      <c r="N742" s="59" t="s">
        <v>17</v>
      </c>
      <c r="O742" s="60">
        <v>0</v>
      </c>
      <c r="P742" s="60">
        <v>0</v>
      </c>
      <c r="Q742" s="92">
        <f t="shared" si="1169"/>
        <v>0</v>
      </c>
      <c r="R742" s="60">
        <v>0</v>
      </c>
      <c r="S742" s="92">
        <f t="shared" si="1170"/>
        <v>0</v>
      </c>
      <c r="T742" s="60">
        <v>0</v>
      </c>
      <c r="U742" s="92">
        <f t="shared" si="1171"/>
        <v>0</v>
      </c>
    </row>
    <row r="743" spans="1:24" ht="20.25" customHeight="1" x14ac:dyDescent="0.25">
      <c r="A743" s="80"/>
      <c r="B743" s="22"/>
      <c r="C743" s="16" t="s">
        <v>31</v>
      </c>
      <c r="D743" s="53"/>
      <c r="E743" s="55">
        <v>-17715</v>
      </c>
      <c r="F743" s="55">
        <v>0</v>
      </c>
      <c r="G743" s="55">
        <f t="shared" si="1160"/>
        <v>-17715</v>
      </c>
      <c r="H743" s="55">
        <v>0</v>
      </c>
      <c r="I743" s="55">
        <f t="shared" si="1161"/>
        <v>-17715</v>
      </c>
      <c r="J743" s="55">
        <v>0</v>
      </c>
      <c r="K743" s="55">
        <f t="shared" si="1162"/>
        <v>-17715</v>
      </c>
      <c r="L743" s="56"/>
      <c r="M743" s="61" t="s">
        <v>29</v>
      </c>
      <c r="N743" s="62"/>
      <c r="O743" s="52">
        <v>0</v>
      </c>
      <c r="P743" s="52">
        <v>0</v>
      </c>
      <c r="Q743" s="52">
        <f t="shared" si="1169"/>
        <v>0</v>
      </c>
      <c r="R743" s="52">
        <v>0</v>
      </c>
      <c r="S743" s="52">
        <f t="shared" si="1170"/>
        <v>0</v>
      </c>
      <c r="T743" s="52">
        <v>0</v>
      </c>
      <c r="U743" s="52">
        <f t="shared" si="1171"/>
        <v>0</v>
      </c>
    </row>
    <row r="744" spans="1:24" ht="20.25" customHeight="1" x14ac:dyDescent="0.25">
      <c r="A744" s="80"/>
      <c r="B744" s="22"/>
      <c r="C744" s="16" t="s">
        <v>35</v>
      </c>
      <c r="D744" s="53"/>
      <c r="E744" s="57">
        <v>0</v>
      </c>
      <c r="F744" s="57">
        <v>0</v>
      </c>
      <c r="G744" s="57">
        <f t="shared" si="1160"/>
        <v>0</v>
      </c>
      <c r="H744" s="57">
        <v>0</v>
      </c>
      <c r="I744" s="57">
        <f t="shared" si="1161"/>
        <v>0</v>
      </c>
      <c r="J744" s="57">
        <v>0</v>
      </c>
      <c r="K744" s="57">
        <f t="shared" si="1162"/>
        <v>0</v>
      </c>
      <c r="L744" s="51"/>
      <c r="M744" s="63" t="s">
        <v>28</v>
      </c>
      <c r="N744" s="64"/>
      <c r="O744" s="52">
        <v>0</v>
      </c>
      <c r="P744" s="52">
        <v>0</v>
      </c>
      <c r="Q744" s="52">
        <f t="shared" si="1169"/>
        <v>0</v>
      </c>
      <c r="R744" s="52">
        <v>0</v>
      </c>
      <c r="S744" s="52">
        <f t="shared" si="1170"/>
        <v>0</v>
      </c>
      <c r="T744" s="52">
        <v>0</v>
      </c>
      <c r="U744" s="52">
        <f t="shared" si="1171"/>
        <v>0</v>
      </c>
    </row>
    <row r="745" spans="1:24" ht="20.25" customHeight="1" thickBot="1" x14ac:dyDescent="0.3">
      <c r="A745" s="80"/>
      <c r="B745" s="65"/>
      <c r="C745" s="66" t="s">
        <v>123</v>
      </c>
      <c r="D745" s="66"/>
      <c r="E745" s="67">
        <v>0</v>
      </c>
      <c r="F745" s="67">
        <v>0</v>
      </c>
      <c r="G745" s="67">
        <f t="shared" si="1160"/>
        <v>0</v>
      </c>
      <c r="H745" s="67">
        <v>0</v>
      </c>
      <c r="I745" s="67">
        <f t="shared" si="1161"/>
        <v>0</v>
      </c>
      <c r="J745" s="67">
        <v>0</v>
      </c>
      <c r="K745" s="67">
        <f t="shared" si="1162"/>
        <v>0</v>
      </c>
      <c r="L745" s="51"/>
      <c r="M745" s="68" t="s">
        <v>123</v>
      </c>
      <c r="N745" s="69"/>
      <c r="O745" s="70">
        <v>0</v>
      </c>
      <c r="P745" s="70">
        <v>0</v>
      </c>
      <c r="Q745" s="93">
        <f t="shared" si="1169"/>
        <v>0</v>
      </c>
      <c r="R745" s="70">
        <v>0</v>
      </c>
      <c r="S745" s="93">
        <f t="shared" si="1170"/>
        <v>0</v>
      </c>
      <c r="T745" s="70">
        <v>0</v>
      </c>
      <c r="U745" s="93">
        <f t="shared" si="1171"/>
        <v>0</v>
      </c>
    </row>
    <row r="746" spans="1:24" ht="20.25" customHeight="1" thickBot="1" x14ac:dyDescent="0.3">
      <c r="A746" s="80"/>
      <c r="B746" s="15" t="s">
        <v>14</v>
      </c>
      <c r="C746" s="16"/>
      <c r="D746" s="53"/>
      <c r="E746" s="55">
        <f t="shared" ref="E746:F746" si="1172">SUM(E740:E745)+E733</f>
        <v>1212</v>
      </c>
      <c r="F746" s="55">
        <f t="shared" si="1172"/>
        <v>1308</v>
      </c>
      <c r="G746" s="55">
        <f>SUM(G740:G745)+G733</f>
        <v>2520</v>
      </c>
      <c r="H746" s="55">
        <f t="shared" ref="H746:J746" si="1173">SUM(H740:H745)+H733</f>
        <v>0</v>
      </c>
      <c r="I746" s="55">
        <f>SUM(I740:I745)+I733</f>
        <v>2520</v>
      </c>
      <c r="J746" s="55">
        <f t="shared" si="1173"/>
        <v>0</v>
      </c>
      <c r="K746" s="55">
        <f>SUM(K740:K745)+K733</f>
        <v>2520</v>
      </c>
      <c r="L746" s="71"/>
      <c r="M746" s="72" t="s">
        <v>18</v>
      </c>
      <c r="N746" s="87"/>
      <c r="O746" s="52">
        <f t="shared" ref="O746:Q746" si="1174">+O744+O739+O733+O743+O745</f>
        <v>1212</v>
      </c>
      <c r="P746" s="52">
        <f t="shared" si="1174"/>
        <v>1308</v>
      </c>
      <c r="Q746" s="52">
        <f t="shared" si="1174"/>
        <v>2520</v>
      </c>
      <c r="R746" s="52">
        <f t="shared" ref="R746:S746" si="1175">+R744+R739+R733+R743+R745</f>
        <v>0</v>
      </c>
      <c r="S746" s="52">
        <f t="shared" si="1175"/>
        <v>2520</v>
      </c>
      <c r="T746" s="52">
        <f t="shared" ref="T746:U746" si="1176">+T744+T739+T733+T743+T745</f>
        <v>0</v>
      </c>
      <c r="U746" s="52">
        <f t="shared" si="1176"/>
        <v>2520</v>
      </c>
      <c r="X746" s="74">
        <f>+U746-K746</f>
        <v>0</v>
      </c>
    </row>
    <row r="747" spans="1:24" ht="23.25" customHeight="1" x14ac:dyDescent="0.25">
      <c r="A747" s="80"/>
      <c r="B747" s="277" t="s">
        <v>74</v>
      </c>
      <c r="C747" s="246" t="s">
        <v>71</v>
      </c>
      <c r="D747" s="78"/>
      <c r="E747" s="77"/>
      <c r="F747" s="77"/>
      <c r="G747" s="77"/>
      <c r="H747" s="77"/>
      <c r="I747" s="77"/>
      <c r="J747" s="77"/>
      <c r="K747" s="77"/>
      <c r="L747" s="77"/>
      <c r="M747" s="78"/>
      <c r="N747" s="79"/>
      <c r="O747" s="79"/>
      <c r="P747" s="79"/>
      <c r="Q747" s="79"/>
      <c r="R747" s="79"/>
      <c r="S747" s="79"/>
      <c r="T747" s="79"/>
      <c r="U747" s="79"/>
    </row>
    <row r="748" spans="1:24" ht="39" customHeight="1" x14ac:dyDescent="0.25">
      <c r="A748" s="80"/>
      <c r="B748" s="81" t="s">
        <v>0</v>
      </c>
      <c r="C748" s="82"/>
      <c r="D748" s="53"/>
      <c r="E748" s="250" t="str">
        <f t="shared" ref="E748:K748" si="1177">+E$6</f>
        <v>Eredeti előirányzat
2026. év</v>
      </c>
      <c r="F748" s="250" t="str">
        <f t="shared" si="1177"/>
        <v>1. változtatás
adatai</v>
      </c>
      <c r="G748" s="250" t="str">
        <f t="shared" si="1177"/>
        <v>1. Módosított előirányzat
2026. év</v>
      </c>
      <c r="H748" s="250" t="str">
        <f t="shared" si="1177"/>
        <v>változás: 2.</v>
      </c>
      <c r="I748" s="250" t="str">
        <f t="shared" si="1177"/>
        <v>2. Módosított előirányzat
2026. év</v>
      </c>
      <c r="J748" s="250" t="str">
        <f t="shared" si="1177"/>
        <v>módosításás: 3.</v>
      </c>
      <c r="K748" s="250" t="str">
        <f t="shared" si="1177"/>
        <v>3. Módosított előirányzat
2026. év</v>
      </c>
      <c r="L748" s="251"/>
      <c r="M748" s="252" t="s">
        <v>1</v>
      </c>
      <c r="N748" s="253"/>
      <c r="O748" s="254" t="str">
        <f t="shared" ref="O748:U748" si="1178">+O$6</f>
        <v>Eredeti előirányzat
2026. év</v>
      </c>
      <c r="P748" s="254" t="str">
        <f t="shared" si="1178"/>
        <v>1. változtatás
adatai</v>
      </c>
      <c r="Q748" s="254" t="str">
        <f t="shared" si="1178"/>
        <v>1. Módosított előirányzat
2026. év</v>
      </c>
      <c r="R748" s="254" t="str">
        <f t="shared" si="1178"/>
        <v>változás: 2.</v>
      </c>
      <c r="S748" s="254" t="str">
        <f t="shared" si="1178"/>
        <v>2. Módosított előirányzat
2026. év</v>
      </c>
      <c r="T748" s="254" t="str">
        <f t="shared" si="1178"/>
        <v>módosítás: 3.</v>
      </c>
      <c r="U748" s="254" t="str">
        <f t="shared" si="1178"/>
        <v>3. Módosított előirányzat
2026. év</v>
      </c>
    </row>
    <row r="749" spans="1:24" ht="20.25" customHeight="1" x14ac:dyDescent="0.25">
      <c r="A749" s="80"/>
      <c r="B749" s="22"/>
      <c r="C749" s="16" t="s">
        <v>2</v>
      </c>
      <c r="D749" s="255"/>
      <c r="E749" s="24">
        <f t="shared" ref="E749:G749" si="1179">+E750+E751+E752+E753</f>
        <v>18646</v>
      </c>
      <c r="F749" s="24">
        <f t="shared" si="1179"/>
        <v>0</v>
      </c>
      <c r="G749" s="24">
        <f t="shared" si="1179"/>
        <v>18646</v>
      </c>
      <c r="H749" s="24">
        <f t="shared" ref="H749:I749" si="1180">+H750+H751+H752+H753</f>
        <v>0</v>
      </c>
      <c r="I749" s="24">
        <f t="shared" si="1180"/>
        <v>18646</v>
      </c>
      <c r="J749" s="24">
        <f t="shared" ref="J749:K749" si="1181">+J750+J751+J752+J753</f>
        <v>0</v>
      </c>
      <c r="K749" s="24">
        <f t="shared" si="1181"/>
        <v>18646</v>
      </c>
      <c r="L749" s="25"/>
      <c r="M749" s="26" t="s">
        <v>3</v>
      </c>
      <c r="N749" s="27"/>
      <c r="O749" s="28">
        <f t="shared" ref="O749" si="1182">SUM(O750:O754)</f>
        <v>7950</v>
      </c>
      <c r="P749" s="28">
        <f t="shared" ref="P749:Q749" si="1183">SUM(P750:P754)</f>
        <v>0</v>
      </c>
      <c r="Q749" s="88">
        <f t="shared" si="1183"/>
        <v>7950</v>
      </c>
      <c r="R749" s="28">
        <f t="shared" ref="R749:S749" si="1184">SUM(R750:R754)</f>
        <v>0</v>
      </c>
      <c r="S749" s="88">
        <f t="shared" si="1184"/>
        <v>7950</v>
      </c>
      <c r="T749" s="28">
        <f t="shared" ref="T749:U749" si="1185">SUM(T750:T754)</f>
        <v>1429</v>
      </c>
      <c r="U749" s="88">
        <f t="shared" si="1185"/>
        <v>9379</v>
      </c>
    </row>
    <row r="750" spans="1:24" ht="20.25" customHeight="1" x14ac:dyDescent="0.25">
      <c r="A750" s="80"/>
      <c r="B750" s="29"/>
      <c r="C750" s="30" t="s">
        <v>4</v>
      </c>
      <c r="D750" s="259"/>
      <c r="E750" s="31"/>
      <c r="F750" s="31"/>
      <c r="G750" s="31">
        <f>+E750+F750</f>
        <v>0</v>
      </c>
      <c r="H750" s="31"/>
      <c r="I750" s="31">
        <f>+G750+H750</f>
        <v>0</v>
      </c>
      <c r="J750" s="31"/>
      <c r="K750" s="31">
        <f>+I750+J750</f>
        <v>0</v>
      </c>
      <c r="L750" s="32"/>
      <c r="M750" s="33"/>
      <c r="N750" s="34" t="s">
        <v>6</v>
      </c>
      <c r="O750" s="35">
        <f>4288-59</f>
        <v>4229</v>
      </c>
      <c r="P750" s="35">
        <f>600-300</f>
        <v>300</v>
      </c>
      <c r="Q750" s="89">
        <f>+O750+P750</f>
        <v>4529</v>
      </c>
      <c r="R750" s="35"/>
      <c r="S750" s="89">
        <f>+Q750+R750</f>
        <v>4529</v>
      </c>
      <c r="T750" s="35">
        <v>716</v>
      </c>
      <c r="U750" s="89">
        <f>+S750+T750</f>
        <v>5245</v>
      </c>
    </row>
    <row r="751" spans="1:24" ht="20.25" customHeight="1" x14ac:dyDescent="0.25">
      <c r="A751" s="80"/>
      <c r="B751" s="37"/>
      <c r="C751" s="38" t="s">
        <v>5</v>
      </c>
      <c r="D751" s="39"/>
      <c r="E751" s="40">
        <v>18646</v>
      </c>
      <c r="F751" s="40">
        <v>0</v>
      </c>
      <c r="G751" s="40">
        <f t="shared" ref="G751:G761" si="1186">+E751+F751</f>
        <v>18646</v>
      </c>
      <c r="H751" s="40">
        <v>0</v>
      </c>
      <c r="I751" s="40">
        <f t="shared" ref="I751:I761" si="1187">+G751+H751</f>
        <v>18646</v>
      </c>
      <c r="J751" s="40">
        <v>0</v>
      </c>
      <c r="K751" s="40">
        <f t="shared" ref="K751:K761" si="1188">+I751+J751</f>
        <v>18646</v>
      </c>
      <c r="L751" s="32"/>
      <c r="M751" s="41"/>
      <c r="N751" s="42" t="s">
        <v>8</v>
      </c>
      <c r="O751" s="43">
        <f>818-25</f>
        <v>793</v>
      </c>
      <c r="P751" s="43">
        <v>71</v>
      </c>
      <c r="Q751" s="90">
        <f>+O751+P751</f>
        <v>864</v>
      </c>
      <c r="R751" s="43"/>
      <c r="S751" s="90">
        <f>+Q751+R751</f>
        <v>864</v>
      </c>
      <c r="T751" s="43">
        <v>84</v>
      </c>
      <c r="U751" s="90">
        <f>+S751+T751</f>
        <v>948</v>
      </c>
    </row>
    <row r="752" spans="1:24" ht="20.25" customHeight="1" x14ac:dyDescent="0.25">
      <c r="A752" s="80"/>
      <c r="B752" s="37"/>
      <c r="C752" s="38" t="s">
        <v>7</v>
      </c>
      <c r="D752" s="39"/>
      <c r="E752" s="40">
        <v>0</v>
      </c>
      <c r="F752" s="40">
        <v>0</v>
      </c>
      <c r="G752" s="40">
        <f t="shared" si="1186"/>
        <v>0</v>
      </c>
      <c r="H752" s="40">
        <v>0</v>
      </c>
      <c r="I752" s="40">
        <f t="shared" si="1187"/>
        <v>0</v>
      </c>
      <c r="J752" s="40">
        <v>0</v>
      </c>
      <c r="K752" s="40">
        <f t="shared" si="1188"/>
        <v>0</v>
      </c>
      <c r="L752" s="32"/>
      <c r="M752" s="41"/>
      <c r="N752" s="44" t="s">
        <v>9</v>
      </c>
      <c r="O752" s="43">
        <f>2844-16+100</f>
        <v>2928</v>
      </c>
      <c r="P752" s="43">
        <f>-681+10+300</f>
        <v>-371</v>
      </c>
      <c r="Q752" s="90">
        <f t="shared" ref="Q752:Q754" si="1189">+O752+P752</f>
        <v>2557</v>
      </c>
      <c r="R752" s="43"/>
      <c r="S752" s="90">
        <f t="shared" ref="S752:S754" si="1190">+Q752+R752</f>
        <v>2557</v>
      </c>
      <c r="T752" s="43">
        <f>261+244+124</f>
        <v>629</v>
      </c>
      <c r="U752" s="90">
        <f t="shared" ref="U752:U754" si="1191">+S752+T752</f>
        <v>3186</v>
      </c>
    </row>
    <row r="753" spans="1:26" ht="20.25" customHeight="1" x14ac:dyDescent="0.25">
      <c r="A753" s="80"/>
      <c r="B753" s="37"/>
      <c r="C753" s="38" t="s">
        <v>21</v>
      </c>
      <c r="D753" s="39"/>
      <c r="E753" s="40">
        <v>0</v>
      </c>
      <c r="F753" s="40">
        <v>0</v>
      </c>
      <c r="G753" s="40">
        <f t="shared" si="1186"/>
        <v>0</v>
      </c>
      <c r="H753" s="40">
        <v>0</v>
      </c>
      <c r="I753" s="40">
        <f t="shared" si="1187"/>
        <v>0</v>
      </c>
      <c r="J753" s="40">
        <v>0</v>
      </c>
      <c r="K753" s="40">
        <f t="shared" si="1188"/>
        <v>0</v>
      </c>
      <c r="L753" s="32"/>
      <c r="M753" s="41"/>
      <c r="N753" s="44" t="s">
        <v>11</v>
      </c>
      <c r="O753" s="43"/>
      <c r="P753" s="43">
        <v>0</v>
      </c>
      <c r="Q753" s="90">
        <f t="shared" si="1189"/>
        <v>0</v>
      </c>
      <c r="R753" s="43">
        <v>0</v>
      </c>
      <c r="S753" s="90">
        <f t="shared" si="1190"/>
        <v>0</v>
      </c>
      <c r="T753" s="43">
        <v>0</v>
      </c>
      <c r="U753" s="90">
        <f t="shared" si="1191"/>
        <v>0</v>
      </c>
    </row>
    <row r="754" spans="1:26" ht="20.25" customHeight="1" x14ac:dyDescent="0.25">
      <c r="A754" s="80"/>
      <c r="B754" s="45"/>
      <c r="C754" s="46"/>
      <c r="D754" s="274"/>
      <c r="E754" s="47"/>
      <c r="F754" s="47">
        <v>0</v>
      </c>
      <c r="G754" s="47">
        <f t="shared" si="1186"/>
        <v>0</v>
      </c>
      <c r="H754" s="47">
        <v>0</v>
      </c>
      <c r="I754" s="47">
        <f t="shared" si="1187"/>
        <v>0</v>
      </c>
      <c r="J754" s="47">
        <v>0</v>
      </c>
      <c r="K754" s="47">
        <f t="shared" si="1188"/>
        <v>0</v>
      </c>
      <c r="L754" s="32"/>
      <c r="M754" s="48"/>
      <c r="N754" s="49" t="s">
        <v>12</v>
      </c>
      <c r="O754" s="50"/>
      <c r="P754" s="50">
        <v>0</v>
      </c>
      <c r="Q754" s="91">
        <f t="shared" si="1189"/>
        <v>0</v>
      </c>
      <c r="R754" s="50">
        <v>0</v>
      </c>
      <c r="S754" s="91">
        <f t="shared" si="1190"/>
        <v>0</v>
      </c>
      <c r="T754" s="50">
        <v>0</v>
      </c>
      <c r="U754" s="91">
        <f t="shared" si="1191"/>
        <v>0</v>
      </c>
    </row>
    <row r="755" spans="1:26" ht="20.25" customHeight="1" x14ac:dyDescent="0.25">
      <c r="A755" s="80"/>
      <c r="B755" s="45"/>
      <c r="C755" s="46"/>
      <c r="D755" s="275"/>
      <c r="E755" s="47"/>
      <c r="F755" s="47">
        <v>0</v>
      </c>
      <c r="G755" s="47">
        <f t="shared" si="1186"/>
        <v>0</v>
      </c>
      <c r="H755" s="47">
        <v>0</v>
      </c>
      <c r="I755" s="47">
        <f t="shared" si="1187"/>
        <v>0</v>
      </c>
      <c r="J755" s="47">
        <v>0</v>
      </c>
      <c r="K755" s="47">
        <f t="shared" si="1188"/>
        <v>0</v>
      </c>
      <c r="L755" s="51"/>
      <c r="M755" s="26" t="s">
        <v>13</v>
      </c>
      <c r="N755" s="27"/>
      <c r="O755" s="52">
        <f t="shared" ref="O755" si="1192">SUM(O756:O758)</f>
        <v>6351</v>
      </c>
      <c r="P755" s="52">
        <f t="shared" ref="P755:Q755" si="1193">SUM(P756:P758)</f>
        <v>3000</v>
      </c>
      <c r="Q755" s="52">
        <f t="shared" si="1193"/>
        <v>9351</v>
      </c>
      <c r="R755" s="52">
        <f t="shared" ref="R755:S755" si="1194">SUM(R756:R758)</f>
        <v>0</v>
      </c>
      <c r="S755" s="52">
        <f t="shared" si="1194"/>
        <v>9351</v>
      </c>
      <c r="T755" s="52">
        <f t="shared" ref="T755:U755" si="1195">SUM(T756:T758)</f>
        <v>-1429</v>
      </c>
      <c r="U755" s="52">
        <f t="shared" si="1195"/>
        <v>7922</v>
      </c>
    </row>
    <row r="756" spans="1:26" ht="20.25" customHeight="1" x14ac:dyDescent="0.25">
      <c r="A756" s="80"/>
      <c r="B756" s="22"/>
      <c r="C756" s="16" t="s">
        <v>10</v>
      </c>
      <c r="D756" s="53"/>
      <c r="E756" s="54">
        <v>0</v>
      </c>
      <c r="F756" s="54">
        <v>3000</v>
      </c>
      <c r="G756" s="54">
        <f t="shared" si="1186"/>
        <v>3000</v>
      </c>
      <c r="H756" s="54"/>
      <c r="I756" s="54">
        <f t="shared" si="1187"/>
        <v>3000</v>
      </c>
      <c r="J756" s="54"/>
      <c r="K756" s="54">
        <f t="shared" si="1188"/>
        <v>3000</v>
      </c>
      <c r="L756" s="25"/>
      <c r="M756" s="33"/>
      <c r="N756" s="34" t="s">
        <v>15</v>
      </c>
      <c r="O756" s="35">
        <v>6351</v>
      </c>
      <c r="P756" s="35">
        <v>3000</v>
      </c>
      <c r="Q756" s="89">
        <f t="shared" ref="Q756:Q761" si="1196">+O756+P756</f>
        <v>9351</v>
      </c>
      <c r="R756" s="35"/>
      <c r="S756" s="89">
        <f t="shared" ref="S756:S761" si="1197">+Q756+R756</f>
        <v>9351</v>
      </c>
      <c r="T756" s="35">
        <f>-505-124-716-84</f>
        <v>-1429</v>
      </c>
      <c r="U756" s="89">
        <f t="shared" ref="U756:U761" si="1198">+S756+T756</f>
        <v>7922</v>
      </c>
    </row>
    <row r="757" spans="1:26" ht="20.25" customHeight="1" x14ac:dyDescent="0.25">
      <c r="A757" s="80"/>
      <c r="B757" s="22"/>
      <c r="C757" s="16" t="s">
        <v>23</v>
      </c>
      <c r="D757" s="53"/>
      <c r="E757" s="55">
        <v>0</v>
      </c>
      <c r="F757" s="55">
        <v>0</v>
      </c>
      <c r="G757" s="55">
        <f t="shared" si="1186"/>
        <v>0</v>
      </c>
      <c r="H757" s="55">
        <v>0</v>
      </c>
      <c r="I757" s="55">
        <f t="shared" si="1187"/>
        <v>0</v>
      </c>
      <c r="J757" s="55">
        <v>0</v>
      </c>
      <c r="K757" s="55">
        <f t="shared" si="1188"/>
        <v>0</v>
      </c>
      <c r="L757" s="56"/>
      <c r="M757" s="41"/>
      <c r="N757" s="44" t="s">
        <v>16</v>
      </c>
      <c r="O757" s="43">
        <v>0</v>
      </c>
      <c r="P757" s="43">
        <v>0</v>
      </c>
      <c r="Q757" s="90">
        <f t="shared" si="1196"/>
        <v>0</v>
      </c>
      <c r="R757" s="43">
        <v>0</v>
      </c>
      <c r="S757" s="90">
        <f t="shared" si="1197"/>
        <v>0</v>
      </c>
      <c r="T757" s="43">
        <v>0</v>
      </c>
      <c r="U757" s="90">
        <f t="shared" si="1198"/>
        <v>0</v>
      </c>
    </row>
    <row r="758" spans="1:26" ht="20.25" customHeight="1" x14ac:dyDescent="0.25">
      <c r="A758" s="80"/>
      <c r="B758" s="22"/>
      <c r="C758" s="16" t="s">
        <v>22</v>
      </c>
      <c r="D758" s="53"/>
      <c r="E758" s="57">
        <v>0</v>
      </c>
      <c r="F758" s="57">
        <v>0</v>
      </c>
      <c r="G758" s="57">
        <f t="shared" si="1186"/>
        <v>0</v>
      </c>
      <c r="H758" s="57">
        <v>0</v>
      </c>
      <c r="I758" s="57">
        <f t="shared" si="1187"/>
        <v>0</v>
      </c>
      <c r="J758" s="57">
        <v>0</v>
      </c>
      <c r="K758" s="57">
        <f t="shared" si="1188"/>
        <v>0</v>
      </c>
      <c r="M758" s="58"/>
      <c r="N758" s="59" t="s">
        <v>17</v>
      </c>
      <c r="O758" s="60">
        <v>0</v>
      </c>
      <c r="P758" s="60">
        <v>0</v>
      </c>
      <c r="Q758" s="92">
        <f t="shared" si="1196"/>
        <v>0</v>
      </c>
      <c r="R758" s="60">
        <v>0</v>
      </c>
      <c r="S758" s="92">
        <f t="shared" si="1197"/>
        <v>0</v>
      </c>
      <c r="T758" s="60">
        <v>0</v>
      </c>
      <c r="U758" s="92">
        <f t="shared" si="1198"/>
        <v>0</v>
      </c>
    </row>
    <row r="759" spans="1:26" ht="20.25" customHeight="1" x14ac:dyDescent="0.25">
      <c r="A759" s="80"/>
      <c r="B759" s="22"/>
      <c r="C759" s="16" t="s">
        <v>31</v>
      </c>
      <c r="D759" s="53"/>
      <c r="E759" s="55">
        <v>-4345</v>
      </c>
      <c r="F759" s="55">
        <v>0</v>
      </c>
      <c r="G759" s="55">
        <f t="shared" si="1186"/>
        <v>-4345</v>
      </c>
      <c r="H759" s="55">
        <v>0</v>
      </c>
      <c r="I759" s="55">
        <f t="shared" si="1187"/>
        <v>-4345</v>
      </c>
      <c r="J759" s="55">
        <v>0</v>
      </c>
      <c r="K759" s="55">
        <f t="shared" si="1188"/>
        <v>-4345</v>
      </c>
      <c r="L759" s="56"/>
      <c r="M759" s="61" t="s">
        <v>29</v>
      </c>
      <c r="N759" s="62"/>
      <c r="O759" s="52">
        <v>0</v>
      </c>
      <c r="P759" s="52">
        <v>0</v>
      </c>
      <c r="Q759" s="52">
        <f t="shared" si="1196"/>
        <v>0</v>
      </c>
      <c r="R759" s="52">
        <v>0</v>
      </c>
      <c r="S759" s="52">
        <f t="shared" si="1197"/>
        <v>0</v>
      </c>
      <c r="T759" s="52">
        <v>0</v>
      </c>
      <c r="U759" s="52">
        <f t="shared" si="1198"/>
        <v>0</v>
      </c>
    </row>
    <row r="760" spans="1:26" ht="20.25" customHeight="1" x14ac:dyDescent="0.25">
      <c r="A760" s="80"/>
      <c r="B760" s="22"/>
      <c r="C760" s="16" t="s">
        <v>35</v>
      </c>
      <c r="D760" s="53"/>
      <c r="E760" s="57">
        <v>0</v>
      </c>
      <c r="F760" s="57">
        <v>0</v>
      </c>
      <c r="G760" s="57">
        <f t="shared" si="1186"/>
        <v>0</v>
      </c>
      <c r="H760" s="57">
        <v>0</v>
      </c>
      <c r="I760" s="57">
        <f t="shared" si="1187"/>
        <v>0</v>
      </c>
      <c r="J760" s="57">
        <v>0</v>
      </c>
      <c r="K760" s="57">
        <f t="shared" si="1188"/>
        <v>0</v>
      </c>
      <c r="L760" s="51"/>
      <c r="M760" s="63" t="s">
        <v>28</v>
      </c>
      <c r="N760" s="64"/>
      <c r="O760" s="52">
        <v>0</v>
      </c>
      <c r="P760" s="52">
        <v>0</v>
      </c>
      <c r="Q760" s="52">
        <f t="shared" si="1196"/>
        <v>0</v>
      </c>
      <c r="R760" s="52">
        <v>0</v>
      </c>
      <c r="S760" s="52">
        <f t="shared" si="1197"/>
        <v>0</v>
      </c>
      <c r="T760" s="52">
        <v>0</v>
      </c>
      <c r="U760" s="52">
        <f t="shared" si="1198"/>
        <v>0</v>
      </c>
    </row>
    <row r="761" spans="1:26" ht="20.25" customHeight="1" thickBot="1" x14ac:dyDescent="0.3">
      <c r="A761" s="80"/>
      <c r="B761" s="65"/>
      <c r="C761" s="66" t="s">
        <v>123</v>
      </c>
      <c r="D761" s="66"/>
      <c r="E761" s="67">
        <v>0</v>
      </c>
      <c r="F761" s="67">
        <v>0</v>
      </c>
      <c r="G761" s="67">
        <f t="shared" si="1186"/>
        <v>0</v>
      </c>
      <c r="H761" s="67">
        <v>0</v>
      </c>
      <c r="I761" s="67">
        <f t="shared" si="1187"/>
        <v>0</v>
      </c>
      <c r="J761" s="67">
        <v>0</v>
      </c>
      <c r="K761" s="67">
        <f t="shared" si="1188"/>
        <v>0</v>
      </c>
      <c r="L761" s="51"/>
      <c r="M761" s="68" t="s">
        <v>123</v>
      </c>
      <c r="N761" s="69"/>
      <c r="O761" s="70">
        <v>0</v>
      </c>
      <c r="P761" s="70">
        <v>0</v>
      </c>
      <c r="Q761" s="93">
        <f t="shared" si="1196"/>
        <v>0</v>
      </c>
      <c r="R761" s="70">
        <v>0</v>
      </c>
      <c r="S761" s="93">
        <f t="shared" si="1197"/>
        <v>0</v>
      </c>
      <c r="T761" s="70">
        <v>0</v>
      </c>
      <c r="U761" s="93">
        <f t="shared" si="1198"/>
        <v>0</v>
      </c>
    </row>
    <row r="762" spans="1:26" ht="20.25" customHeight="1" thickBot="1" x14ac:dyDescent="0.3">
      <c r="A762" s="80"/>
      <c r="B762" s="15" t="s">
        <v>14</v>
      </c>
      <c r="C762" s="16"/>
      <c r="D762" s="53"/>
      <c r="E762" s="55">
        <f t="shared" ref="E762:F762" si="1199">SUM(E756:E761)+E749</f>
        <v>14301</v>
      </c>
      <c r="F762" s="55">
        <f t="shared" si="1199"/>
        <v>3000</v>
      </c>
      <c r="G762" s="55">
        <f>SUM(G756:G761)+G749</f>
        <v>17301</v>
      </c>
      <c r="H762" s="55">
        <f t="shared" ref="H762:J762" si="1200">SUM(H756:H761)+H749</f>
        <v>0</v>
      </c>
      <c r="I762" s="55">
        <f>SUM(I756:I761)+I749</f>
        <v>17301</v>
      </c>
      <c r="J762" s="55">
        <f t="shared" si="1200"/>
        <v>0</v>
      </c>
      <c r="K762" s="55">
        <f>SUM(K756:K761)+K749</f>
        <v>17301</v>
      </c>
      <c r="L762" s="71"/>
      <c r="M762" s="72" t="s">
        <v>18</v>
      </c>
      <c r="N762" s="87"/>
      <c r="O762" s="52">
        <f t="shared" ref="O762:Q762" si="1201">+O760+O755+O749+O759+O761</f>
        <v>14301</v>
      </c>
      <c r="P762" s="52">
        <f t="shared" si="1201"/>
        <v>3000</v>
      </c>
      <c r="Q762" s="52">
        <f t="shared" si="1201"/>
        <v>17301</v>
      </c>
      <c r="R762" s="52">
        <f t="shared" ref="R762:S762" si="1202">+R760+R755+R749+R759+R761</f>
        <v>0</v>
      </c>
      <c r="S762" s="52">
        <f t="shared" si="1202"/>
        <v>17301</v>
      </c>
      <c r="T762" s="52">
        <f t="shared" ref="T762:U762" si="1203">+T760+T755+T749+T759+T761</f>
        <v>0</v>
      </c>
      <c r="U762" s="52">
        <f t="shared" si="1203"/>
        <v>17301</v>
      </c>
      <c r="X762" s="74">
        <f>+U762-K762</f>
        <v>0</v>
      </c>
    </row>
    <row r="763" spans="1:26" ht="23.25" hidden="1" customHeight="1" outlineLevel="1" x14ac:dyDescent="0.25">
      <c r="A763" s="80"/>
      <c r="B763" s="430" t="s">
        <v>146</v>
      </c>
      <c r="C763" s="407" t="s">
        <v>147</v>
      </c>
      <c r="D763" s="151"/>
      <c r="E763" s="150"/>
      <c r="F763" s="150"/>
      <c r="G763" s="150"/>
      <c r="H763" s="150"/>
      <c r="I763" s="150"/>
      <c r="J763" s="150"/>
      <c r="K763" s="150"/>
      <c r="L763" s="150"/>
      <c r="M763" s="151"/>
      <c r="N763" s="153"/>
      <c r="O763" s="153"/>
      <c r="P763" s="153"/>
      <c r="Q763" s="153"/>
      <c r="R763" s="153"/>
      <c r="S763" s="153"/>
      <c r="T763" s="153"/>
      <c r="U763" s="153"/>
      <c r="V763" s="163"/>
      <c r="W763" s="163"/>
      <c r="X763" s="163"/>
      <c r="Y763" s="163"/>
      <c r="Z763" s="163"/>
    </row>
    <row r="764" spans="1:26" ht="38.25" hidden="1" outlineLevel="1" x14ac:dyDescent="0.25">
      <c r="A764" s="80"/>
      <c r="B764" s="156" t="s">
        <v>0</v>
      </c>
      <c r="C764" s="157"/>
      <c r="D764" s="206"/>
      <c r="E764" s="408" t="str">
        <f t="shared" ref="E764:K764" si="1204">+E$6</f>
        <v>Eredeti előirányzat
2026. év</v>
      </c>
      <c r="F764" s="408" t="str">
        <f t="shared" si="1204"/>
        <v>1. változtatás
adatai</v>
      </c>
      <c r="G764" s="408" t="str">
        <f t="shared" si="1204"/>
        <v>1. Módosított előirányzat
2026. év</v>
      </c>
      <c r="H764" s="408" t="str">
        <f t="shared" si="1204"/>
        <v>változás: 2.</v>
      </c>
      <c r="I764" s="408" t="str">
        <f t="shared" si="1204"/>
        <v>2. Módosított előirányzat
2026. év</v>
      </c>
      <c r="J764" s="408" t="str">
        <f t="shared" si="1204"/>
        <v>módosításás: 3.</v>
      </c>
      <c r="K764" s="408" t="str">
        <f t="shared" si="1204"/>
        <v>3. Módosított előirányzat
2026. év</v>
      </c>
      <c r="L764" s="409"/>
      <c r="M764" s="410" t="s">
        <v>1</v>
      </c>
      <c r="N764" s="411"/>
      <c r="O764" s="412" t="str">
        <f t="shared" ref="O764:U764" si="1205">+O$6</f>
        <v>Eredeti előirányzat
2026. év</v>
      </c>
      <c r="P764" s="412" t="str">
        <f t="shared" si="1205"/>
        <v>1. változtatás
adatai</v>
      </c>
      <c r="Q764" s="412" t="str">
        <f t="shared" si="1205"/>
        <v>1. Módosított előirányzat
2026. év</v>
      </c>
      <c r="R764" s="412" t="str">
        <f t="shared" si="1205"/>
        <v>változás: 2.</v>
      </c>
      <c r="S764" s="412" t="str">
        <f t="shared" si="1205"/>
        <v>2. Módosított előirányzat
2026. év</v>
      </c>
      <c r="T764" s="412" t="str">
        <f t="shared" si="1205"/>
        <v>módosítás: 3.</v>
      </c>
      <c r="U764" s="412" t="str">
        <f t="shared" si="1205"/>
        <v>3. Módosított előirányzat
2026. év</v>
      </c>
      <c r="V764" s="163"/>
      <c r="W764" s="163"/>
      <c r="X764" s="241" t="s">
        <v>148</v>
      </c>
      <c r="Y764" s="163"/>
      <c r="Z764" s="166" t="s">
        <v>120</v>
      </c>
    </row>
    <row r="765" spans="1:26" ht="20.25" hidden="1" customHeight="1" outlineLevel="1" x14ac:dyDescent="0.25">
      <c r="A765" s="80"/>
      <c r="B765" s="167" t="s">
        <v>2</v>
      </c>
      <c r="C765" s="168"/>
      <c r="D765" s="413"/>
      <c r="E765" s="170">
        <f t="shared" ref="E765:G765" si="1206">+E766+E767+E768+E769</f>
        <v>35394</v>
      </c>
      <c r="F765" s="170">
        <f t="shared" si="1206"/>
        <v>0</v>
      </c>
      <c r="G765" s="170">
        <f t="shared" si="1206"/>
        <v>35394</v>
      </c>
      <c r="H765" s="170">
        <f t="shared" ref="H765:I765" si="1207">+H766+H767+H768+H769</f>
        <v>0</v>
      </c>
      <c r="I765" s="170">
        <f t="shared" si="1207"/>
        <v>35394</v>
      </c>
      <c r="J765" s="170">
        <f t="shared" ref="J765:K765" si="1208">+J766+J767+J768+J769</f>
        <v>0</v>
      </c>
      <c r="K765" s="170">
        <f t="shared" si="1208"/>
        <v>35394</v>
      </c>
      <c r="L765" s="171"/>
      <c r="M765" s="172" t="s">
        <v>3</v>
      </c>
      <c r="N765" s="173"/>
      <c r="O765" s="174">
        <f t="shared" ref="O765:Q765" si="1209">SUM(O766:O770)</f>
        <v>9162</v>
      </c>
      <c r="P765" s="174">
        <f t="shared" si="1209"/>
        <v>1308</v>
      </c>
      <c r="Q765" s="414">
        <f t="shared" si="1209"/>
        <v>10470</v>
      </c>
      <c r="R765" s="174">
        <f t="shared" ref="R765:U765" si="1210">SUM(R766:R770)</f>
        <v>0</v>
      </c>
      <c r="S765" s="414">
        <f t="shared" si="1210"/>
        <v>10470</v>
      </c>
      <c r="T765" s="174">
        <f t="shared" si="1210"/>
        <v>1429</v>
      </c>
      <c r="U765" s="414">
        <f t="shared" si="1210"/>
        <v>11899</v>
      </c>
      <c r="V765" s="163"/>
      <c r="W765" s="163"/>
      <c r="X765" s="174">
        <f>SUM(X766:X770)</f>
        <v>11899</v>
      </c>
      <c r="Y765" s="163"/>
      <c r="Z765" s="175">
        <f>+X765-U765</f>
        <v>0</v>
      </c>
    </row>
    <row r="766" spans="1:26" ht="20.25" hidden="1" customHeight="1" outlineLevel="1" x14ac:dyDescent="0.25">
      <c r="A766" s="80"/>
      <c r="B766" s="176" t="s">
        <v>4</v>
      </c>
      <c r="C766" s="177"/>
      <c r="D766" s="415"/>
      <c r="E766" s="416"/>
      <c r="F766" s="416"/>
      <c r="G766" s="416">
        <f>+E766+F766</f>
        <v>0</v>
      </c>
      <c r="H766" s="416"/>
      <c r="I766" s="416">
        <f t="shared" ref="I766:I777" si="1211">+G766+H766</f>
        <v>0</v>
      </c>
      <c r="J766" s="416"/>
      <c r="K766" s="416">
        <f t="shared" ref="K766:K777" si="1212">+I766+J766</f>
        <v>0</v>
      </c>
      <c r="L766" s="417"/>
      <c r="M766" s="180" t="s">
        <v>6</v>
      </c>
      <c r="N766" s="181"/>
      <c r="O766" s="183">
        <f>+O734+O750</f>
        <v>4417</v>
      </c>
      <c r="P766" s="183">
        <f>+P734+P750</f>
        <v>1466</v>
      </c>
      <c r="Q766" s="418">
        <f>+O766+P766</f>
        <v>5883</v>
      </c>
      <c r="R766" s="183">
        <f t="shared" ref="R766" si="1213">+R734+R750</f>
        <v>0</v>
      </c>
      <c r="S766" s="418">
        <f t="shared" ref="S766:S770" si="1214">+Q766+R766</f>
        <v>5883</v>
      </c>
      <c r="T766" s="183">
        <f t="shared" ref="T766" si="1215">+T734+T750</f>
        <v>716</v>
      </c>
      <c r="U766" s="418">
        <f t="shared" ref="U766:U770" si="1216">+S766+T766</f>
        <v>6599</v>
      </c>
      <c r="V766" s="163"/>
      <c r="W766" s="163"/>
      <c r="X766" s="183">
        <v>6599</v>
      </c>
      <c r="Y766" s="163"/>
      <c r="Z766" s="184">
        <f t="shared" ref="Z766:Z778" si="1217">+X766-U766</f>
        <v>0</v>
      </c>
    </row>
    <row r="767" spans="1:26" ht="20.25" hidden="1" customHeight="1" outlineLevel="1" x14ac:dyDescent="0.25">
      <c r="A767" s="80"/>
      <c r="B767" s="185" t="s">
        <v>5</v>
      </c>
      <c r="C767" s="186"/>
      <c r="D767" s="419"/>
      <c r="E767" s="420">
        <f>+E735+E751</f>
        <v>35394</v>
      </c>
      <c r="F767" s="420">
        <f>+F735+F751</f>
        <v>0</v>
      </c>
      <c r="G767" s="420">
        <f t="shared" ref="G767:G777" si="1218">+E767+F767</f>
        <v>35394</v>
      </c>
      <c r="H767" s="420">
        <f t="shared" ref="H767" si="1219">+H735+H751</f>
        <v>0</v>
      </c>
      <c r="I767" s="420">
        <f t="shared" si="1211"/>
        <v>35394</v>
      </c>
      <c r="J767" s="420">
        <f t="shared" ref="J767" si="1220">+J735+J751</f>
        <v>0</v>
      </c>
      <c r="K767" s="420">
        <f t="shared" si="1212"/>
        <v>35394</v>
      </c>
      <c r="L767" s="417"/>
      <c r="M767" s="189" t="s">
        <v>8</v>
      </c>
      <c r="N767" s="190"/>
      <c r="O767" s="192">
        <f t="shared" ref="O767:P767" si="1221">+O735+O751</f>
        <v>817</v>
      </c>
      <c r="P767" s="192">
        <f t="shared" si="1221"/>
        <v>264</v>
      </c>
      <c r="Q767" s="421">
        <f>+O767+P767</f>
        <v>1081</v>
      </c>
      <c r="R767" s="192">
        <f t="shared" ref="R767" si="1222">+R735+R751</f>
        <v>0</v>
      </c>
      <c r="S767" s="421">
        <f t="shared" si="1214"/>
        <v>1081</v>
      </c>
      <c r="T767" s="192">
        <f t="shared" ref="T767" si="1223">+T735+T751</f>
        <v>84</v>
      </c>
      <c r="U767" s="421">
        <f t="shared" si="1216"/>
        <v>1165</v>
      </c>
      <c r="V767" s="163"/>
      <c r="W767" s="163"/>
      <c r="X767" s="192">
        <v>1165</v>
      </c>
      <c r="Y767" s="163"/>
      <c r="Z767" s="193">
        <f t="shared" si="1217"/>
        <v>0</v>
      </c>
    </row>
    <row r="768" spans="1:26" ht="20.25" hidden="1" customHeight="1" outlineLevel="1" x14ac:dyDescent="0.25">
      <c r="A768" s="80"/>
      <c r="B768" s="185" t="s">
        <v>7</v>
      </c>
      <c r="C768" s="186"/>
      <c r="D768" s="419"/>
      <c r="E768" s="420">
        <f t="shared" ref="E768:F768" si="1224">+E736+E752</f>
        <v>0</v>
      </c>
      <c r="F768" s="420">
        <f t="shared" si="1224"/>
        <v>0</v>
      </c>
      <c r="G768" s="420">
        <f t="shared" si="1218"/>
        <v>0</v>
      </c>
      <c r="H768" s="420">
        <f t="shared" ref="H768" si="1225">+H736+H752</f>
        <v>0</v>
      </c>
      <c r="I768" s="420">
        <f t="shared" si="1211"/>
        <v>0</v>
      </c>
      <c r="J768" s="420">
        <f t="shared" ref="J768" si="1226">+J736+J752</f>
        <v>0</v>
      </c>
      <c r="K768" s="420">
        <f t="shared" si="1212"/>
        <v>0</v>
      </c>
      <c r="L768" s="417"/>
      <c r="M768" s="189" t="s">
        <v>9</v>
      </c>
      <c r="N768" s="190"/>
      <c r="O768" s="192">
        <f t="shared" ref="O768:P768" si="1227">+O736+O752</f>
        <v>3928</v>
      </c>
      <c r="P768" s="192">
        <f t="shared" si="1227"/>
        <v>-422</v>
      </c>
      <c r="Q768" s="421">
        <f t="shared" ref="Q768:Q770" si="1228">+O768+P768</f>
        <v>3506</v>
      </c>
      <c r="R768" s="192">
        <f t="shared" ref="R768" si="1229">+R736+R752</f>
        <v>0</v>
      </c>
      <c r="S768" s="421">
        <f t="shared" si="1214"/>
        <v>3506</v>
      </c>
      <c r="T768" s="192">
        <f t="shared" ref="T768" si="1230">+T736+T752</f>
        <v>629</v>
      </c>
      <c r="U768" s="421">
        <f t="shared" si="1216"/>
        <v>4135</v>
      </c>
      <c r="V768" s="163"/>
      <c r="W768" s="163"/>
      <c r="X768" s="192">
        <v>4135</v>
      </c>
      <c r="Y768" s="163"/>
      <c r="Z768" s="193">
        <f t="shared" si="1217"/>
        <v>0</v>
      </c>
    </row>
    <row r="769" spans="1:26" ht="20.25" hidden="1" customHeight="1" outlineLevel="1" x14ac:dyDescent="0.25">
      <c r="A769" s="80"/>
      <c r="B769" s="185" t="s">
        <v>21</v>
      </c>
      <c r="C769" s="186"/>
      <c r="D769" s="419"/>
      <c r="E769" s="420">
        <f t="shared" ref="E769:F769" si="1231">+E737+E753</f>
        <v>0</v>
      </c>
      <c r="F769" s="420">
        <f t="shared" si="1231"/>
        <v>0</v>
      </c>
      <c r="G769" s="420">
        <f t="shared" si="1218"/>
        <v>0</v>
      </c>
      <c r="H769" s="420">
        <f t="shared" ref="H769" si="1232">+H737+H753</f>
        <v>0</v>
      </c>
      <c r="I769" s="420">
        <f t="shared" si="1211"/>
        <v>0</v>
      </c>
      <c r="J769" s="420">
        <f t="shared" ref="J769" si="1233">+J737+J753</f>
        <v>0</v>
      </c>
      <c r="K769" s="420">
        <f t="shared" si="1212"/>
        <v>0</v>
      </c>
      <c r="L769" s="417"/>
      <c r="M769" s="189" t="s">
        <v>11</v>
      </c>
      <c r="N769" s="190"/>
      <c r="O769" s="192">
        <f t="shared" ref="O769:P769" si="1234">+O737+O753</f>
        <v>0</v>
      </c>
      <c r="P769" s="192">
        <f t="shared" si="1234"/>
        <v>0</v>
      </c>
      <c r="Q769" s="421">
        <f t="shared" si="1228"/>
        <v>0</v>
      </c>
      <c r="R769" s="192">
        <f t="shared" ref="R769" si="1235">+R737+R753</f>
        <v>0</v>
      </c>
      <c r="S769" s="421">
        <f t="shared" si="1214"/>
        <v>0</v>
      </c>
      <c r="T769" s="192">
        <f t="shared" ref="T769" si="1236">+T737+T753</f>
        <v>0</v>
      </c>
      <c r="U769" s="421">
        <f t="shared" si="1216"/>
        <v>0</v>
      </c>
      <c r="V769" s="163"/>
      <c r="W769" s="163"/>
      <c r="X769" s="192">
        <v>0</v>
      </c>
      <c r="Y769" s="163"/>
      <c r="Z769" s="193">
        <f t="shared" si="1217"/>
        <v>0</v>
      </c>
    </row>
    <row r="770" spans="1:26" ht="20.25" hidden="1" customHeight="1" outlineLevel="1" x14ac:dyDescent="0.25">
      <c r="A770" s="80"/>
      <c r="B770" s="194"/>
      <c r="C770" s="195"/>
      <c r="D770" s="422"/>
      <c r="E770" s="423">
        <f t="shared" ref="E770:F770" si="1237">+E738+E754</f>
        <v>0</v>
      </c>
      <c r="F770" s="423">
        <f t="shared" si="1237"/>
        <v>0</v>
      </c>
      <c r="G770" s="423">
        <f t="shared" si="1218"/>
        <v>0</v>
      </c>
      <c r="H770" s="423">
        <f t="shared" ref="H770" si="1238">+H738+H754</f>
        <v>0</v>
      </c>
      <c r="I770" s="423">
        <f t="shared" si="1211"/>
        <v>0</v>
      </c>
      <c r="J770" s="423">
        <f t="shared" ref="J770" si="1239">+J738+J754</f>
        <v>0</v>
      </c>
      <c r="K770" s="423">
        <f t="shared" si="1212"/>
        <v>0</v>
      </c>
      <c r="L770" s="417"/>
      <c r="M770" s="197" t="s">
        <v>12</v>
      </c>
      <c r="N770" s="198"/>
      <c r="O770" s="200">
        <f t="shared" ref="O770:P770" si="1240">+O738+O754</f>
        <v>0</v>
      </c>
      <c r="P770" s="200">
        <f t="shared" si="1240"/>
        <v>0</v>
      </c>
      <c r="Q770" s="424">
        <f t="shared" si="1228"/>
        <v>0</v>
      </c>
      <c r="R770" s="200">
        <f t="shared" ref="R770" si="1241">+R738+R754</f>
        <v>0</v>
      </c>
      <c r="S770" s="424">
        <f t="shared" si="1214"/>
        <v>0</v>
      </c>
      <c r="T770" s="200">
        <f t="shared" ref="T770" si="1242">+T738+T754</f>
        <v>0</v>
      </c>
      <c r="U770" s="424">
        <f t="shared" si="1216"/>
        <v>0</v>
      </c>
      <c r="V770" s="163"/>
      <c r="W770" s="163"/>
      <c r="X770" s="200">
        <v>0</v>
      </c>
      <c r="Y770" s="163"/>
      <c r="Z770" s="201">
        <f t="shared" si="1217"/>
        <v>0</v>
      </c>
    </row>
    <row r="771" spans="1:26" ht="20.25" hidden="1" customHeight="1" outlineLevel="1" x14ac:dyDescent="0.25">
      <c r="A771" s="80"/>
      <c r="B771" s="194"/>
      <c r="C771" s="195"/>
      <c r="D771" s="425"/>
      <c r="E771" s="423">
        <f t="shared" ref="E771:F771" si="1243">+E739+E755</f>
        <v>0</v>
      </c>
      <c r="F771" s="423">
        <f t="shared" si="1243"/>
        <v>0</v>
      </c>
      <c r="G771" s="423">
        <f t="shared" si="1218"/>
        <v>0</v>
      </c>
      <c r="H771" s="423">
        <f t="shared" ref="H771" si="1244">+H739+H755</f>
        <v>0</v>
      </c>
      <c r="I771" s="423">
        <f t="shared" si="1211"/>
        <v>0</v>
      </c>
      <c r="J771" s="423">
        <f t="shared" ref="J771" si="1245">+J739+J755</f>
        <v>0</v>
      </c>
      <c r="K771" s="423">
        <f t="shared" si="1212"/>
        <v>0</v>
      </c>
      <c r="L771" s="202"/>
      <c r="M771" s="203" t="s">
        <v>13</v>
      </c>
      <c r="N771" s="173"/>
      <c r="O771" s="204">
        <f t="shared" ref="O771:Q771" si="1246">SUM(O772:O774)</f>
        <v>6351</v>
      </c>
      <c r="P771" s="204">
        <f t="shared" si="1246"/>
        <v>3000</v>
      </c>
      <c r="Q771" s="204">
        <f t="shared" si="1246"/>
        <v>9351</v>
      </c>
      <c r="R771" s="204">
        <f t="shared" ref="R771:U771" si="1247">SUM(R772:R774)</f>
        <v>0</v>
      </c>
      <c r="S771" s="204">
        <f t="shared" si="1247"/>
        <v>9351</v>
      </c>
      <c r="T771" s="204">
        <f t="shared" si="1247"/>
        <v>-1429</v>
      </c>
      <c r="U771" s="204">
        <f t="shared" si="1247"/>
        <v>7922</v>
      </c>
      <c r="V771" s="163"/>
      <c r="W771" s="163"/>
      <c r="X771" s="204">
        <f>SUM(X772:X774)</f>
        <v>7922</v>
      </c>
      <c r="Y771" s="163"/>
      <c r="Z771" s="175">
        <f t="shared" si="1217"/>
        <v>0</v>
      </c>
    </row>
    <row r="772" spans="1:26" ht="20.25" hidden="1" customHeight="1" outlineLevel="1" x14ac:dyDescent="0.25">
      <c r="A772" s="80"/>
      <c r="B772" s="205" t="s">
        <v>10</v>
      </c>
      <c r="C772" s="168"/>
      <c r="D772" s="206"/>
      <c r="E772" s="207">
        <f t="shared" ref="E772:F772" si="1248">+E740+E756</f>
        <v>0</v>
      </c>
      <c r="F772" s="207">
        <f t="shared" si="1248"/>
        <v>4308</v>
      </c>
      <c r="G772" s="207">
        <f t="shared" si="1218"/>
        <v>4308</v>
      </c>
      <c r="H772" s="207">
        <f t="shared" ref="H772" si="1249">+H740+H756</f>
        <v>0</v>
      </c>
      <c r="I772" s="207">
        <f t="shared" si="1211"/>
        <v>4308</v>
      </c>
      <c r="J772" s="207">
        <f t="shared" ref="J772" si="1250">+J740+J756</f>
        <v>0</v>
      </c>
      <c r="K772" s="207">
        <f t="shared" si="1212"/>
        <v>4308</v>
      </c>
      <c r="L772" s="171"/>
      <c r="M772" s="208" t="s">
        <v>15</v>
      </c>
      <c r="N772" s="209"/>
      <c r="O772" s="183">
        <f t="shared" ref="O772:P772" si="1251">+O740+O756</f>
        <v>6351</v>
      </c>
      <c r="P772" s="183">
        <f t="shared" si="1251"/>
        <v>3000</v>
      </c>
      <c r="Q772" s="418">
        <f t="shared" ref="Q772:Q777" si="1252">+O772+P772</f>
        <v>9351</v>
      </c>
      <c r="R772" s="183">
        <f t="shared" ref="R772" si="1253">+R740+R756</f>
        <v>0</v>
      </c>
      <c r="S772" s="418">
        <f t="shared" ref="S772:S777" si="1254">+Q772+R772</f>
        <v>9351</v>
      </c>
      <c r="T772" s="183">
        <f t="shared" ref="T772" si="1255">+T740+T756</f>
        <v>-1429</v>
      </c>
      <c r="U772" s="418">
        <f t="shared" ref="U772:U777" si="1256">+S772+T772</f>
        <v>7922</v>
      </c>
      <c r="V772" s="163"/>
      <c r="W772" s="163"/>
      <c r="X772" s="200">
        <v>7922</v>
      </c>
      <c r="Y772" s="163"/>
      <c r="Z772" s="184">
        <f t="shared" si="1217"/>
        <v>0</v>
      </c>
    </row>
    <row r="773" spans="1:26" ht="20.25" hidden="1" customHeight="1" outlineLevel="1" x14ac:dyDescent="0.25">
      <c r="A773" s="80"/>
      <c r="B773" s="205" t="s">
        <v>23</v>
      </c>
      <c r="C773" s="168"/>
      <c r="D773" s="206"/>
      <c r="E773" s="211">
        <f t="shared" ref="E773:F773" si="1257">+E741+E757</f>
        <v>2179</v>
      </c>
      <c r="F773" s="211">
        <f t="shared" si="1257"/>
        <v>0</v>
      </c>
      <c r="G773" s="211">
        <f t="shared" si="1218"/>
        <v>2179</v>
      </c>
      <c r="H773" s="211">
        <f t="shared" ref="H773" si="1258">+H741+H757</f>
        <v>0</v>
      </c>
      <c r="I773" s="211">
        <f t="shared" si="1211"/>
        <v>2179</v>
      </c>
      <c r="J773" s="211">
        <f t="shared" ref="J773" si="1259">+J741+J757</f>
        <v>0</v>
      </c>
      <c r="K773" s="211">
        <f t="shared" si="1212"/>
        <v>2179</v>
      </c>
      <c r="L773" s="426"/>
      <c r="M773" s="212" t="s">
        <v>16</v>
      </c>
      <c r="N773" s="213"/>
      <c r="O773" s="192">
        <f t="shared" ref="O773:P773" si="1260">+O741+O757</f>
        <v>0</v>
      </c>
      <c r="P773" s="192">
        <f t="shared" si="1260"/>
        <v>0</v>
      </c>
      <c r="Q773" s="421">
        <f t="shared" si="1252"/>
        <v>0</v>
      </c>
      <c r="R773" s="192">
        <f t="shared" ref="R773" si="1261">+R741+R757</f>
        <v>0</v>
      </c>
      <c r="S773" s="421">
        <f t="shared" si="1254"/>
        <v>0</v>
      </c>
      <c r="T773" s="192">
        <f t="shared" ref="T773" si="1262">+T741+T757</f>
        <v>0</v>
      </c>
      <c r="U773" s="421">
        <f t="shared" si="1256"/>
        <v>0</v>
      </c>
      <c r="V773" s="163"/>
      <c r="W773" s="163"/>
      <c r="X773" s="192">
        <v>0</v>
      </c>
      <c r="Y773" s="163"/>
      <c r="Z773" s="193">
        <f t="shared" si="1217"/>
        <v>0</v>
      </c>
    </row>
    <row r="774" spans="1:26" ht="20.25" hidden="1" customHeight="1" outlineLevel="1" x14ac:dyDescent="0.25">
      <c r="A774" s="80"/>
      <c r="B774" s="205" t="s">
        <v>22</v>
      </c>
      <c r="C774" s="168"/>
      <c r="D774" s="206"/>
      <c r="E774" s="215">
        <f t="shared" ref="E774:F774" si="1263">+E742+E758</f>
        <v>0</v>
      </c>
      <c r="F774" s="215">
        <f t="shared" si="1263"/>
        <v>0</v>
      </c>
      <c r="G774" s="215">
        <f t="shared" si="1218"/>
        <v>0</v>
      </c>
      <c r="H774" s="215">
        <f t="shared" ref="H774" si="1264">+H742+H758</f>
        <v>0</v>
      </c>
      <c r="I774" s="215">
        <f t="shared" si="1211"/>
        <v>0</v>
      </c>
      <c r="J774" s="215">
        <f t="shared" ref="J774" si="1265">+J742+J758</f>
        <v>0</v>
      </c>
      <c r="K774" s="215">
        <f t="shared" si="1212"/>
        <v>0</v>
      </c>
      <c r="L774" s="427"/>
      <c r="M774" s="216" t="s">
        <v>17</v>
      </c>
      <c r="N774" s="217"/>
      <c r="O774" s="245">
        <f t="shared" ref="O774:P774" si="1266">+O742+O758</f>
        <v>0</v>
      </c>
      <c r="P774" s="245">
        <f t="shared" si="1266"/>
        <v>0</v>
      </c>
      <c r="Q774" s="428">
        <f t="shared" si="1252"/>
        <v>0</v>
      </c>
      <c r="R774" s="245">
        <f t="shared" ref="R774" si="1267">+R742+R758</f>
        <v>0</v>
      </c>
      <c r="S774" s="428">
        <f t="shared" si="1254"/>
        <v>0</v>
      </c>
      <c r="T774" s="245">
        <f t="shared" ref="T774" si="1268">+T742+T758</f>
        <v>0</v>
      </c>
      <c r="U774" s="428">
        <f t="shared" si="1256"/>
        <v>0</v>
      </c>
      <c r="V774" s="163"/>
      <c r="W774" s="163"/>
      <c r="X774" s="245">
        <v>0</v>
      </c>
      <c r="Y774" s="163"/>
      <c r="Z774" s="201">
        <f t="shared" si="1217"/>
        <v>0</v>
      </c>
    </row>
    <row r="775" spans="1:26" ht="20.25" hidden="1" customHeight="1" outlineLevel="1" x14ac:dyDescent="0.25">
      <c r="A775" s="80"/>
      <c r="B775" s="205" t="s">
        <v>31</v>
      </c>
      <c r="C775" s="168"/>
      <c r="D775" s="206"/>
      <c r="E775" s="211">
        <f t="shared" ref="E775:F775" si="1269">+E743+E759</f>
        <v>-22060</v>
      </c>
      <c r="F775" s="211">
        <f t="shared" si="1269"/>
        <v>0</v>
      </c>
      <c r="G775" s="211">
        <f t="shared" si="1218"/>
        <v>-22060</v>
      </c>
      <c r="H775" s="211">
        <f t="shared" ref="H775" si="1270">+H743+H759</f>
        <v>0</v>
      </c>
      <c r="I775" s="211">
        <f t="shared" si="1211"/>
        <v>-22060</v>
      </c>
      <c r="J775" s="211">
        <f t="shared" ref="J775" si="1271">+J743+J759</f>
        <v>0</v>
      </c>
      <c r="K775" s="211">
        <f t="shared" si="1212"/>
        <v>-22060</v>
      </c>
      <c r="L775" s="426"/>
      <c r="M775" s="220" t="s">
        <v>29</v>
      </c>
      <c r="N775" s="221"/>
      <c r="O775" s="204">
        <f t="shared" ref="O775:P775" si="1272">+O743+O759</f>
        <v>0</v>
      </c>
      <c r="P775" s="204">
        <f t="shared" si="1272"/>
        <v>0</v>
      </c>
      <c r="Q775" s="204">
        <f t="shared" si="1252"/>
        <v>0</v>
      </c>
      <c r="R775" s="204">
        <f t="shared" ref="R775" si="1273">+R743+R759</f>
        <v>0</v>
      </c>
      <c r="S775" s="204">
        <f t="shared" si="1254"/>
        <v>0</v>
      </c>
      <c r="T775" s="204">
        <f t="shared" ref="T775" si="1274">+T743+T759</f>
        <v>0</v>
      </c>
      <c r="U775" s="204">
        <f t="shared" si="1256"/>
        <v>0</v>
      </c>
      <c r="V775" s="163"/>
      <c r="W775" s="163"/>
      <c r="X775" s="204">
        <v>0</v>
      </c>
      <c r="Y775" s="163"/>
      <c r="Z775" s="175">
        <f t="shared" si="1217"/>
        <v>0</v>
      </c>
    </row>
    <row r="776" spans="1:26" ht="20.25" hidden="1" customHeight="1" outlineLevel="1" x14ac:dyDescent="0.25">
      <c r="A776" s="80"/>
      <c r="B776" s="205" t="s">
        <v>35</v>
      </c>
      <c r="C776" s="168"/>
      <c r="D776" s="206"/>
      <c r="E776" s="215">
        <f t="shared" ref="E776:F776" si="1275">+E744+E760</f>
        <v>0</v>
      </c>
      <c r="F776" s="215">
        <f t="shared" si="1275"/>
        <v>0</v>
      </c>
      <c r="G776" s="215">
        <f t="shared" si="1218"/>
        <v>0</v>
      </c>
      <c r="H776" s="215">
        <f t="shared" ref="H776" si="1276">+H744+H760</f>
        <v>0</v>
      </c>
      <c r="I776" s="215">
        <f t="shared" si="1211"/>
        <v>0</v>
      </c>
      <c r="J776" s="215">
        <f t="shared" ref="J776" si="1277">+J744+J760</f>
        <v>0</v>
      </c>
      <c r="K776" s="215">
        <f t="shared" si="1212"/>
        <v>0</v>
      </c>
      <c r="L776" s="202"/>
      <c r="M776" s="222" t="s">
        <v>28</v>
      </c>
      <c r="N776" s="223"/>
      <c r="O776" s="204">
        <f t="shared" ref="O776:P776" si="1278">+O744+O760</f>
        <v>0</v>
      </c>
      <c r="P776" s="204">
        <f t="shared" si="1278"/>
        <v>0</v>
      </c>
      <c r="Q776" s="204">
        <f t="shared" si="1252"/>
        <v>0</v>
      </c>
      <c r="R776" s="204">
        <f t="shared" ref="R776" si="1279">+R744+R760</f>
        <v>0</v>
      </c>
      <c r="S776" s="204">
        <f t="shared" si="1254"/>
        <v>0</v>
      </c>
      <c r="T776" s="204">
        <f t="shared" ref="T776" si="1280">+T744+T760</f>
        <v>0</v>
      </c>
      <c r="U776" s="204">
        <f t="shared" si="1256"/>
        <v>0</v>
      </c>
      <c r="V776" s="163"/>
      <c r="W776" s="163"/>
      <c r="X776" s="204"/>
      <c r="Y776" s="163"/>
      <c r="Z776" s="175">
        <f t="shared" si="1217"/>
        <v>0</v>
      </c>
    </row>
    <row r="777" spans="1:26" ht="20.25" hidden="1" customHeight="1" outlineLevel="1" x14ac:dyDescent="0.25">
      <c r="A777" s="80"/>
      <c r="B777" s="224" t="s">
        <v>37</v>
      </c>
      <c r="C777" s="225"/>
      <c r="D777" s="225"/>
      <c r="E777" s="226">
        <f t="shared" ref="E777:F777" si="1281">+E745+E761</f>
        <v>0</v>
      </c>
      <c r="F777" s="226">
        <f t="shared" si="1281"/>
        <v>0</v>
      </c>
      <c r="G777" s="226">
        <f t="shared" si="1218"/>
        <v>0</v>
      </c>
      <c r="H777" s="226">
        <f t="shared" ref="H777" si="1282">+H745+H761</f>
        <v>0</v>
      </c>
      <c r="I777" s="226">
        <f t="shared" si="1211"/>
        <v>0</v>
      </c>
      <c r="J777" s="226">
        <f t="shared" ref="J777" si="1283">+J745+J761</f>
        <v>0</v>
      </c>
      <c r="K777" s="226">
        <f t="shared" si="1212"/>
        <v>0</v>
      </c>
      <c r="L777" s="202"/>
      <c r="M777" s="227" t="s">
        <v>38</v>
      </c>
      <c r="N777" s="228"/>
      <c r="O777" s="229">
        <f t="shared" ref="O777:P777" si="1284">+O745+O761</f>
        <v>0</v>
      </c>
      <c r="P777" s="229">
        <f t="shared" si="1284"/>
        <v>0</v>
      </c>
      <c r="Q777" s="429">
        <f t="shared" si="1252"/>
        <v>0</v>
      </c>
      <c r="R777" s="229">
        <f t="shared" ref="R777" si="1285">+R745+R761</f>
        <v>0</v>
      </c>
      <c r="S777" s="429">
        <f t="shared" si="1254"/>
        <v>0</v>
      </c>
      <c r="T777" s="229">
        <f t="shared" ref="T777" si="1286">+T745+T761</f>
        <v>0</v>
      </c>
      <c r="U777" s="429">
        <f t="shared" si="1256"/>
        <v>0</v>
      </c>
      <c r="V777" s="163"/>
      <c r="W777" s="163"/>
      <c r="X777" s="204"/>
      <c r="Y777" s="163"/>
      <c r="Z777" s="175">
        <f t="shared" si="1217"/>
        <v>0</v>
      </c>
    </row>
    <row r="778" spans="1:26" ht="20.25" hidden="1" customHeight="1" outlineLevel="1" thickBot="1" x14ac:dyDescent="0.3">
      <c r="A778" s="80"/>
      <c r="B778" s="230" t="s">
        <v>14</v>
      </c>
      <c r="C778" s="168"/>
      <c r="D778" s="206"/>
      <c r="E778" s="211">
        <f t="shared" ref="E778:F778" si="1287">SUM(E772:E777)+E765</f>
        <v>15513</v>
      </c>
      <c r="F778" s="211">
        <f t="shared" si="1287"/>
        <v>4308</v>
      </c>
      <c r="G778" s="211">
        <f>SUM(G772:G777)+G765</f>
        <v>19821</v>
      </c>
      <c r="H778" s="211">
        <f t="shared" ref="H778:K778" si="1288">SUM(H772:H777)+H765</f>
        <v>0</v>
      </c>
      <c r="I778" s="211">
        <f t="shared" si="1288"/>
        <v>19821</v>
      </c>
      <c r="J778" s="211">
        <f t="shared" si="1288"/>
        <v>0</v>
      </c>
      <c r="K778" s="211">
        <f t="shared" si="1288"/>
        <v>19821</v>
      </c>
      <c r="L778" s="231"/>
      <c r="M778" s="232" t="s">
        <v>18</v>
      </c>
      <c r="N778" s="233"/>
      <c r="O778" s="204">
        <f t="shared" ref="O778:Q778" si="1289">+O776+O771+O765+O775+O777</f>
        <v>15513</v>
      </c>
      <c r="P778" s="204">
        <f t="shared" si="1289"/>
        <v>4308</v>
      </c>
      <c r="Q778" s="204">
        <f t="shared" si="1289"/>
        <v>19821</v>
      </c>
      <c r="R778" s="204">
        <f t="shared" ref="R778:S778" si="1290">+R776+R771+R765+R775+R777</f>
        <v>0</v>
      </c>
      <c r="S778" s="204">
        <f t="shared" si="1290"/>
        <v>19821</v>
      </c>
      <c r="T778" s="204">
        <f t="shared" ref="T778:U778" si="1291">+T776+T771+T765+T775+T777</f>
        <v>0</v>
      </c>
      <c r="U778" s="204">
        <f t="shared" si="1291"/>
        <v>19821</v>
      </c>
      <c r="V778" s="163"/>
      <c r="W778" s="163"/>
      <c r="X778" s="204">
        <f>+X771+X765</f>
        <v>19821</v>
      </c>
      <c r="Y778" s="163"/>
      <c r="Z778" s="175">
        <f t="shared" si="1217"/>
        <v>0</v>
      </c>
    </row>
    <row r="779" spans="1:26" ht="23.25" customHeight="1" collapsed="1" thickBot="1" x14ac:dyDescent="0.3">
      <c r="A779" s="80"/>
      <c r="B779" s="278" t="s">
        <v>77</v>
      </c>
      <c r="C779" s="246" t="s">
        <v>75</v>
      </c>
      <c r="D779" s="78"/>
      <c r="E779" s="77"/>
      <c r="F779" s="77"/>
      <c r="G779" s="77"/>
      <c r="H779" s="77"/>
      <c r="I779" s="77"/>
      <c r="J779" s="77"/>
      <c r="K779" s="77"/>
      <c r="L779" s="77"/>
      <c r="M779" s="78"/>
      <c r="N779" s="79"/>
      <c r="O779" s="79"/>
      <c r="P779" s="79"/>
      <c r="Q779" s="79"/>
      <c r="R779" s="79"/>
      <c r="S779" s="79"/>
      <c r="T779" s="79"/>
      <c r="U779" s="79"/>
      <c r="X779" s="74">
        <f>+U778-K778</f>
        <v>0</v>
      </c>
    </row>
    <row r="780" spans="1:26" ht="38.25" x14ac:dyDescent="0.25">
      <c r="A780" s="80"/>
      <c r="B780" s="81" t="s">
        <v>0</v>
      </c>
      <c r="C780" s="82"/>
      <c r="D780" s="53"/>
      <c r="E780" s="250" t="str">
        <f t="shared" ref="E780:K780" si="1292">+E$6</f>
        <v>Eredeti előirányzat
2026. év</v>
      </c>
      <c r="F780" s="250" t="str">
        <f t="shared" si="1292"/>
        <v>1. változtatás
adatai</v>
      </c>
      <c r="G780" s="250" t="str">
        <f t="shared" si="1292"/>
        <v>1. Módosított előirányzat
2026. év</v>
      </c>
      <c r="H780" s="250" t="str">
        <f t="shared" si="1292"/>
        <v>változás: 2.</v>
      </c>
      <c r="I780" s="250" t="str">
        <f t="shared" si="1292"/>
        <v>2. Módosított előirányzat
2026. év</v>
      </c>
      <c r="J780" s="250" t="str">
        <f t="shared" si="1292"/>
        <v>módosításás: 3.</v>
      </c>
      <c r="K780" s="250" t="str">
        <f t="shared" si="1292"/>
        <v>3. Módosított előirányzat
2026. év</v>
      </c>
      <c r="L780" s="251"/>
      <c r="M780" s="252" t="s">
        <v>1</v>
      </c>
      <c r="N780" s="253"/>
      <c r="O780" s="254" t="str">
        <f t="shared" ref="O780:U780" si="1293">+O$6</f>
        <v>Eredeti előirányzat
2026. év</v>
      </c>
      <c r="P780" s="254" t="str">
        <f t="shared" si="1293"/>
        <v>1. változtatás
adatai</v>
      </c>
      <c r="Q780" s="254" t="str">
        <f t="shared" si="1293"/>
        <v>1. Módosított előirányzat
2026. év</v>
      </c>
      <c r="R780" s="254" t="str">
        <f t="shared" si="1293"/>
        <v>változás: 2.</v>
      </c>
      <c r="S780" s="254" t="str">
        <f t="shared" si="1293"/>
        <v>2. Módosított előirányzat
2026. év</v>
      </c>
      <c r="T780" s="254" t="str">
        <f t="shared" si="1293"/>
        <v>módosítás: 3.</v>
      </c>
      <c r="U780" s="254" t="str">
        <f t="shared" si="1293"/>
        <v>3. Módosított előirányzat
2026. év</v>
      </c>
      <c r="X780" s="241" t="s">
        <v>69</v>
      </c>
      <c r="Y780" s="163"/>
      <c r="Z780" s="166" t="s">
        <v>120</v>
      </c>
    </row>
    <row r="781" spans="1:26" ht="20.25" customHeight="1" x14ac:dyDescent="0.25">
      <c r="A781" s="80"/>
      <c r="B781" s="22"/>
      <c r="C781" s="16" t="s">
        <v>2</v>
      </c>
      <c r="D781" s="255"/>
      <c r="E781" s="24">
        <f t="shared" ref="E781:G781" si="1294">+E782+E783+E784+E785</f>
        <v>18933</v>
      </c>
      <c r="F781" s="24">
        <f t="shared" si="1294"/>
        <v>0</v>
      </c>
      <c r="G781" s="24">
        <f t="shared" si="1294"/>
        <v>18933</v>
      </c>
      <c r="H781" s="24">
        <f t="shared" ref="H781:I781" si="1295">+H782+H783+H784+H785</f>
        <v>0</v>
      </c>
      <c r="I781" s="24">
        <f t="shared" si="1295"/>
        <v>18933</v>
      </c>
      <c r="J781" s="24">
        <f t="shared" ref="J781:K781" si="1296">+J782+J783+J784+J785</f>
        <v>0</v>
      </c>
      <c r="K781" s="24">
        <f t="shared" si="1296"/>
        <v>18933</v>
      </c>
      <c r="L781" s="25"/>
      <c r="M781" s="26" t="s">
        <v>3</v>
      </c>
      <c r="N781" s="27"/>
      <c r="O781" s="28">
        <f t="shared" ref="O781" si="1297">SUM(O782:O786)</f>
        <v>26494</v>
      </c>
      <c r="P781" s="28">
        <f t="shared" ref="P781:Q781" si="1298">SUM(P782:P786)</f>
        <v>3000</v>
      </c>
      <c r="Q781" s="88">
        <f t="shared" si="1298"/>
        <v>29494</v>
      </c>
      <c r="R781" s="28">
        <f t="shared" ref="R781:S781" si="1299">SUM(R782:R786)</f>
        <v>0</v>
      </c>
      <c r="S781" s="88">
        <f t="shared" si="1299"/>
        <v>29494</v>
      </c>
      <c r="T781" s="28">
        <f t="shared" ref="T781:U781" si="1300">SUM(T782:T786)</f>
        <v>-2882</v>
      </c>
      <c r="U781" s="88">
        <f t="shared" si="1300"/>
        <v>26612</v>
      </c>
      <c r="X781" s="174">
        <f>SUM(X782:X786)</f>
        <v>26612</v>
      </c>
      <c r="Y781" s="163"/>
      <c r="Z781" s="175">
        <f>+X781-U781</f>
        <v>0</v>
      </c>
    </row>
    <row r="782" spans="1:26" ht="20.25" customHeight="1" x14ac:dyDescent="0.25">
      <c r="A782" s="80"/>
      <c r="B782" s="29"/>
      <c r="C782" s="30" t="s">
        <v>4</v>
      </c>
      <c r="D782" s="259"/>
      <c r="E782" s="31"/>
      <c r="F782" s="31"/>
      <c r="G782" s="31">
        <f>+E782+F782</f>
        <v>0</v>
      </c>
      <c r="H782" s="31"/>
      <c r="I782" s="31">
        <f>+G782+H782</f>
        <v>0</v>
      </c>
      <c r="J782" s="31"/>
      <c r="K782" s="31">
        <f>+I782+J782</f>
        <v>0</v>
      </c>
      <c r="L782" s="32"/>
      <c r="M782" s="33"/>
      <c r="N782" s="34" t="s">
        <v>6</v>
      </c>
      <c r="O782" s="35">
        <v>11184</v>
      </c>
      <c r="P782" s="35">
        <v>0</v>
      </c>
      <c r="Q782" s="89">
        <f>+O782+P782</f>
        <v>11184</v>
      </c>
      <c r="R782" s="35">
        <v>0</v>
      </c>
      <c r="S782" s="89">
        <f>+Q782+R782</f>
        <v>11184</v>
      </c>
      <c r="T782" s="35">
        <v>-2580</v>
      </c>
      <c r="U782" s="89">
        <f>+S782+T782</f>
        <v>8604</v>
      </c>
      <c r="X782" s="183">
        <v>8604</v>
      </c>
      <c r="Y782" s="163"/>
      <c r="Z782" s="184">
        <f t="shared" ref="Z782:Z794" si="1301">+X782-U782</f>
        <v>0</v>
      </c>
    </row>
    <row r="783" spans="1:26" ht="20.25" customHeight="1" x14ac:dyDescent="0.25">
      <c r="A783" s="80"/>
      <c r="B783" s="37"/>
      <c r="C783" s="38" t="s">
        <v>5</v>
      </c>
      <c r="D783" s="39"/>
      <c r="E783" s="40">
        <v>18933</v>
      </c>
      <c r="F783" s="40">
        <v>0</v>
      </c>
      <c r="G783" s="40">
        <f t="shared" ref="G783:G793" si="1302">+E783+F783</f>
        <v>18933</v>
      </c>
      <c r="H783" s="40">
        <v>0</v>
      </c>
      <c r="I783" s="40">
        <f t="shared" ref="I783:I793" si="1303">+G783+H783</f>
        <v>18933</v>
      </c>
      <c r="J783" s="40">
        <v>0</v>
      </c>
      <c r="K783" s="40">
        <f t="shared" ref="K783:K793" si="1304">+I783+J783</f>
        <v>18933</v>
      </c>
      <c r="L783" s="32"/>
      <c r="M783" s="41"/>
      <c r="N783" s="42" t="s">
        <v>8</v>
      </c>
      <c r="O783" s="43">
        <v>1547</v>
      </c>
      <c r="P783" s="43">
        <v>0</v>
      </c>
      <c r="Q783" s="90">
        <f>+O783+P783</f>
        <v>1547</v>
      </c>
      <c r="R783" s="43">
        <v>0</v>
      </c>
      <c r="S783" s="90">
        <f>+Q783+R783</f>
        <v>1547</v>
      </c>
      <c r="T783" s="43">
        <v>-302</v>
      </c>
      <c r="U783" s="90">
        <f>+S783+T783</f>
        <v>1245</v>
      </c>
      <c r="X783" s="192">
        <v>1245</v>
      </c>
      <c r="Y783" s="163"/>
      <c r="Z783" s="193">
        <f t="shared" si="1301"/>
        <v>0</v>
      </c>
    </row>
    <row r="784" spans="1:26" ht="20.25" customHeight="1" x14ac:dyDescent="0.25">
      <c r="A784" s="80"/>
      <c r="B784" s="37"/>
      <c r="C784" s="38" t="s">
        <v>7</v>
      </c>
      <c r="D784" s="39"/>
      <c r="E784" s="40">
        <v>0</v>
      </c>
      <c r="F784" s="40">
        <v>0</v>
      </c>
      <c r="G784" s="40">
        <f t="shared" si="1302"/>
        <v>0</v>
      </c>
      <c r="H784" s="40">
        <v>0</v>
      </c>
      <c r="I784" s="40">
        <f t="shared" si="1303"/>
        <v>0</v>
      </c>
      <c r="J784" s="40">
        <v>0</v>
      </c>
      <c r="K784" s="40">
        <f t="shared" si="1304"/>
        <v>0</v>
      </c>
      <c r="L784" s="32"/>
      <c r="M784" s="41"/>
      <c r="N784" s="44" t="s">
        <v>9</v>
      </c>
      <c r="O784" s="43">
        <v>13763</v>
      </c>
      <c r="P784" s="43">
        <v>3000</v>
      </c>
      <c r="Q784" s="90">
        <f t="shared" ref="Q784:Q786" si="1305">+O784+P784</f>
        <v>16763</v>
      </c>
      <c r="R784" s="43"/>
      <c r="S784" s="90">
        <f t="shared" ref="S784:S786" si="1306">+Q784+R784</f>
        <v>16763</v>
      </c>
      <c r="T784" s="43"/>
      <c r="U784" s="90">
        <f t="shared" ref="U784:U786" si="1307">+S784+T784</f>
        <v>16763</v>
      </c>
      <c r="X784" s="192">
        <v>16763</v>
      </c>
      <c r="Y784" s="163"/>
      <c r="Z784" s="193">
        <f t="shared" si="1301"/>
        <v>0</v>
      </c>
    </row>
    <row r="785" spans="1:26" ht="20.25" customHeight="1" x14ac:dyDescent="0.25">
      <c r="A785" s="80"/>
      <c r="B785" s="37"/>
      <c r="C785" s="38" t="s">
        <v>21</v>
      </c>
      <c r="D785" s="39"/>
      <c r="E785" s="40">
        <v>0</v>
      </c>
      <c r="F785" s="40">
        <v>0</v>
      </c>
      <c r="G785" s="40">
        <f t="shared" si="1302"/>
        <v>0</v>
      </c>
      <c r="H785" s="40">
        <v>0</v>
      </c>
      <c r="I785" s="40">
        <f t="shared" si="1303"/>
        <v>0</v>
      </c>
      <c r="J785" s="40">
        <v>0</v>
      </c>
      <c r="K785" s="40">
        <f t="shared" si="1304"/>
        <v>0</v>
      </c>
      <c r="L785" s="32"/>
      <c r="M785" s="41"/>
      <c r="N785" s="44" t="s">
        <v>11</v>
      </c>
      <c r="O785" s="43">
        <v>0</v>
      </c>
      <c r="P785" s="43">
        <v>0</v>
      </c>
      <c r="Q785" s="90">
        <f t="shared" si="1305"/>
        <v>0</v>
      </c>
      <c r="R785" s="43">
        <v>0</v>
      </c>
      <c r="S785" s="90">
        <f t="shared" si="1306"/>
        <v>0</v>
      </c>
      <c r="T785" s="43">
        <v>0</v>
      </c>
      <c r="U785" s="90">
        <f t="shared" si="1307"/>
        <v>0</v>
      </c>
      <c r="X785" s="192">
        <v>0</v>
      </c>
      <c r="Y785" s="163"/>
      <c r="Z785" s="193">
        <f t="shared" si="1301"/>
        <v>0</v>
      </c>
    </row>
    <row r="786" spans="1:26" ht="20.25" customHeight="1" x14ac:dyDescent="0.25">
      <c r="A786" s="80"/>
      <c r="B786" s="45"/>
      <c r="C786" s="46"/>
      <c r="D786" s="274"/>
      <c r="E786" s="47"/>
      <c r="F786" s="47">
        <v>0</v>
      </c>
      <c r="G786" s="47">
        <f t="shared" si="1302"/>
        <v>0</v>
      </c>
      <c r="H786" s="47">
        <v>0</v>
      </c>
      <c r="I786" s="47">
        <f t="shared" si="1303"/>
        <v>0</v>
      </c>
      <c r="J786" s="47">
        <v>0</v>
      </c>
      <c r="K786" s="47">
        <f t="shared" si="1304"/>
        <v>0</v>
      </c>
      <c r="L786" s="32"/>
      <c r="M786" s="48"/>
      <c r="N786" s="49" t="s">
        <v>12</v>
      </c>
      <c r="O786" s="50">
        <v>0</v>
      </c>
      <c r="P786" s="50">
        <v>0</v>
      </c>
      <c r="Q786" s="91">
        <f t="shared" si="1305"/>
        <v>0</v>
      </c>
      <c r="R786" s="50">
        <v>0</v>
      </c>
      <c r="S786" s="91">
        <f t="shared" si="1306"/>
        <v>0</v>
      </c>
      <c r="T786" s="50">
        <v>0</v>
      </c>
      <c r="U786" s="91">
        <f t="shared" si="1307"/>
        <v>0</v>
      </c>
      <c r="X786" s="402">
        <v>0</v>
      </c>
      <c r="Y786" s="163"/>
      <c r="Z786" s="201">
        <f t="shared" si="1301"/>
        <v>0</v>
      </c>
    </row>
    <row r="787" spans="1:26" ht="20.25" customHeight="1" x14ac:dyDescent="0.25">
      <c r="A787" s="80"/>
      <c r="B787" s="45"/>
      <c r="C787" s="46"/>
      <c r="D787" s="275"/>
      <c r="E787" s="47"/>
      <c r="F787" s="47">
        <v>0</v>
      </c>
      <c r="G787" s="47">
        <f t="shared" si="1302"/>
        <v>0</v>
      </c>
      <c r="H787" s="47">
        <v>0</v>
      </c>
      <c r="I787" s="47">
        <f t="shared" si="1303"/>
        <v>0</v>
      </c>
      <c r="J787" s="47">
        <v>0</v>
      </c>
      <c r="K787" s="47">
        <f t="shared" si="1304"/>
        <v>0</v>
      </c>
      <c r="L787" s="51"/>
      <c r="M787" s="26" t="s">
        <v>13</v>
      </c>
      <c r="N787" s="27"/>
      <c r="O787" s="28">
        <f t="shared" ref="O787" si="1308">SUM(O788:O790)</f>
        <v>34000</v>
      </c>
      <c r="P787" s="28">
        <f t="shared" ref="P787:Q787" si="1309">SUM(P788:P790)</f>
        <v>0</v>
      </c>
      <c r="Q787" s="52">
        <f t="shared" si="1309"/>
        <v>34000</v>
      </c>
      <c r="R787" s="28">
        <f t="shared" ref="R787:S787" si="1310">SUM(R788:R790)</f>
        <v>0</v>
      </c>
      <c r="S787" s="52">
        <f t="shared" si="1310"/>
        <v>34000</v>
      </c>
      <c r="T787" s="28">
        <f t="shared" ref="T787:U787" si="1311">SUM(T788:T790)</f>
        <v>0</v>
      </c>
      <c r="U787" s="52">
        <f t="shared" si="1311"/>
        <v>34000</v>
      </c>
      <c r="X787" s="204">
        <f>SUM(X788:X790)</f>
        <v>34000</v>
      </c>
      <c r="Y787" s="163"/>
      <c r="Z787" s="175">
        <f t="shared" si="1301"/>
        <v>0</v>
      </c>
    </row>
    <row r="788" spans="1:26" ht="20.25" customHeight="1" x14ac:dyDescent="0.25">
      <c r="A788" s="80"/>
      <c r="B788" s="22"/>
      <c r="C788" s="16" t="s">
        <v>10</v>
      </c>
      <c r="D788" s="53"/>
      <c r="E788" s="54">
        <v>21367</v>
      </c>
      <c r="F788" s="54">
        <v>3000</v>
      </c>
      <c r="G788" s="54">
        <f t="shared" si="1302"/>
        <v>24367</v>
      </c>
      <c r="H788" s="54"/>
      <c r="I788" s="54">
        <f t="shared" si="1303"/>
        <v>24367</v>
      </c>
      <c r="J788" s="54">
        <f>-2580-302</f>
        <v>-2882</v>
      </c>
      <c r="K788" s="54">
        <f t="shared" si="1304"/>
        <v>21485</v>
      </c>
      <c r="L788" s="25"/>
      <c r="M788" s="33"/>
      <c r="N788" s="34" t="s">
        <v>15</v>
      </c>
      <c r="O788" s="35">
        <v>34000</v>
      </c>
      <c r="P788" s="35">
        <v>0</v>
      </c>
      <c r="Q788" s="89">
        <f t="shared" ref="Q788:Q793" si="1312">+O788+P788</f>
        <v>34000</v>
      </c>
      <c r="R788" s="35">
        <v>0</v>
      </c>
      <c r="S788" s="89">
        <f t="shared" ref="S788:S793" si="1313">+Q788+R788</f>
        <v>34000</v>
      </c>
      <c r="T788" s="35">
        <v>0</v>
      </c>
      <c r="U788" s="89">
        <f t="shared" ref="U788:U793" si="1314">+S788+T788</f>
        <v>34000</v>
      </c>
      <c r="X788" s="401">
        <v>34000</v>
      </c>
      <c r="Y788" s="163"/>
      <c r="Z788" s="184">
        <f t="shared" si="1301"/>
        <v>0</v>
      </c>
    </row>
    <row r="789" spans="1:26" ht="20.25" customHeight="1" x14ac:dyDescent="0.25">
      <c r="A789" s="80"/>
      <c r="B789" s="22"/>
      <c r="C789" s="16" t="s">
        <v>23</v>
      </c>
      <c r="D789" s="53"/>
      <c r="E789" s="55">
        <v>20194</v>
      </c>
      <c r="F789" s="55">
        <v>0</v>
      </c>
      <c r="G789" s="55">
        <f t="shared" si="1302"/>
        <v>20194</v>
      </c>
      <c r="H789" s="55">
        <v>0</v>
      </c>
      <c r="I789" s="55">
        <f t="shared" si="1303"/>
        <v>20194</v>
      </c>
      <c r="J789" s="55">
        <v>0</v>
      </c>
      <c r="K789" s="55">
        <f t="shared" si="1304"/>
        <v>20194</v>
      </c>
      <c r="L789" s="56"/>
      <c r="M789" s="41"/>
      <c r="N789" s="44" t="s">
        <v>16</v>
      </c>
      <c r="O789" s="43">
        <v>0</v>
      </c>
      <c r="P789" s="43">
        <v>0</v>
      </c>
      <c r="Q789" s="90">
        <f t="shared" si="1312"/>
        <v>0</v>
      </c>
      <c r="R789" s="43">
        <v>0</v>
      </c>
      <c r="S789" s="90">
        <f t="shared" si="1313"/>
        <v>0</v>
      </c>
      <c r="T789" s="43">
        <v>0</v>
      </c>
      <c r="U789" s="90">
        <f t="shared" si="1314"/>
        <v>0</v>
      </c>
      <c r="X789" s="244">
        <v>0</v>
      </c>
      <c r="Y789" s="163"/>
      <c r="Z789" s="193">
        <f t="shared" si="1301"/>
        <v>0</v>
      </c>
    </row>
    <row r="790" spans="1:26" ht="20.25" customHeight="1" x14ac:dyDescent="0.25">
      <c r="A790" s="80"/>
      <c r="B790" s="22"/>
      <c r="C790" s="16" t="s">
        <v>22</v>
      </c>
      <c r="D790" s="53"/>
      <c r="E790" s="57">
        <v>0</v>
      </c>
      <c r="F790" s="57">
        <v>0</v>
      </c>
      <c r="G790" s="57">
        <f t="shared" si="1302"/>
        <v>0</v>
      </c>
      <c r="H790" s="57">
        <v>0</v>
      </c>
      <c r="I790" s="57">
        <f t="shared" si="1303"/>
        <v>0</v>
      </c>
      <c r="J790" s="57">
        <v>0</v>
      </c>
      <c r="K790" s="57">
        <f t="shared" si="1304"/>
        <v>0</v>
      </c>
      <c r="M790" s="58"/>
      <c r="N790" s="59" t="s">
        <v>17</v>
      </c>
      <c r="O790" s="60">
        <v>0</v>
      </c>
      <c r="P790" s="60">
        <v>0</v>
      </c>
      <c r="Q790" s="92">
        <f t="shared" si="1312"/>
        <v>0</v>
      </c>
      <c r="R790" s="60">
        <v>0</v>
      </c>
      <c r="S790" s="92">
        <f t="shared" si="1313"/>
        <v>0</v>
      </c>
      <c r="T790" s="60">
        <v>0</v>
      </c>
      <c r="U790" s="92">
        <f t="shared" si="1314"/>
        <v>0</v>
      </c>
      <c r="X790" s="245">
        <v>0</v>
      </c>
      <c r="Y790" s="163"/>
      <c r="Z790" s="201">
        <f t="shared" si="1301"/>
        <v>0</v>
      </c>
    </row>
    <row r="791" spans="1:26" ht="20.25" customHeight="1" x14ac:dyDescent="0.25">
      <c r="A791" s="80"/>
      <c r="B791" s="22"/>
      <c r="C791" s="16" t="s">
        <v>31</v>
      </c>
      <c r="D791" s="53"/>
      <c r="E791" s="55">
        <v>0</v>
      </c>
      <c r="F791" s="55">
        <v>0</v>
      </c>
      <c r="G791" s="55">
        <f t="shared" si="1302"/>
        <v>0</v>
      </c>
      <c r="H791" s="55">
        <v>0</v>
      </c>
      <c r="I791" s="55">
        <f t="shared" si="1303"/>
        <v>0</v>
      </c>
      <c r="J791" s="55">
        <v>0</v>
      </c>
      <c r="K791" s="55">
        <f t="shared" si="1304"/>
        <v>0</v>
      </c>
      <c r="L791" s="56"/>
      <c r="M791" s="61" t="s">
        <v>29</v>
      </c>
      <c r="N791" s="62"/>
      <c r="O791" s="52">
        <v>0</v>
      </c>
      <c r="P791" s="52">
        <v>0</v>
      </c>
      <c r="Q791" s="52">
        <f t="shared" si="1312"/>
        <v>0</v>
      </c>
      <c r="R791" s="52">
        <v>0</v>
      </c>
      <c r="S791" s="52">
        <f t="shared" si="1313"/>
        <v>0</v>
      </c>
      <c r="T791" s="52">
        <v>0</v>
      </c>
      <c r="U791" s="52">
        <f t="shared" si="1314"/>
        <v>0</v>
      </c>
      <c r="X791" s="204">
        <v>0</v>
      </c>
      <c r="Y791" s="163"/>
      <c r="Z791" s="175">
        <f t="shared" si="1301"/>
        <v>0</v>
      </c>
    </row>
    <row r="792" spans="1:26" ht="20.25" customHeight="1" x14ac:dyDescent="0.25">
      <c r="A792" s="80"/>
      <c r="B792" s="22"/>
      <c r="C792" s="16" t="s">
        <v>35</v>
      </c>
      <c r="D792" s="53"/>
      <c r="E792" s="57">
        <v>0</v>
      </c>
      <c r="F792" s="57">
        <v>0</v>
      </c>
      <c r="G792" s="57">
        <f t="shared" si="1302"/>
        <v>0</v>
      </c>
      <c r="H792" s="57">
        <v>0</v>
      </c>
      <c r="I792" s="57">
        <f t="shared" si="1303"/>
        <v>0</v>
      </c>
      <c r="J792" s="57">
        <v>0</v>
      </c>
      <c r="K792" s="57">
        <f t="shared" si="1304"/>
        <v>0</v>
      </c>
      <c r="L792" s="51"/>
      <c r="M792" s="63" t="s">
        <v>28</v>
      </c>
      <c r="N792" s="64"/>
      <c r="O792" s="52">
        <v>0</v>
      </c>
      <c r="P792" s="52">
        <v>0</v>
      </c>
      <c r="Q792" s="52">
        <f t="shared" si="1312"/>
        <v>0</v>
      </c>
      <c r="R792" s="52">
        <v>0</v>
      </c>
      <c r="S792" s="52">
        <f t="shared" si="1313"/>
        <v>0</v>
      </c>
      <c r="T792" s="52">
        <v>0</v>
      </c>
      <c r="U792" s="52">
        <f t="shared" si="1314"/>
        <v>0</v>
      </c>
      <c r="X792" s="204"/>
      <c r="Y792" s="163"/>
      <c r="Z792" s="175">
        <f t="shared" si="1301"/>
        <v>0</v>
      </c>
    </row>
    <row r="793" spans="1:26" ht="20.25" customHeight="1" x14ac:dyDescent="0.25">
      <c r="A793" s="80"/>
      <c r="B793" s="65"/>
      <c r="C793" s="66" t="s">
        <v>123</v>
      </c>
      <c r="D793" s="66"/>
      <c r="E793" s="67">
        <v>0</v>
      </c>
      <c r="F793" s="67">
        <v>0</v>
      </c>
      <c r="G793" s="67">
        <f t="shared" si="1302"/>
        <v>0</v>
      </c>
      <c r="H793" s="67">
        <v>0</v>
      </c>
      <c r="I793" s="67">
        <f t="shared" si="1303"/>
        <v>0</v>
      </c>
      <c r="J793" s="67">
        <v>0</v>
      </c>
      <c r="K793" s="67">
        <f t="shared" si="1304"/>
        <v>0</v>
      </c>
      <c r="L793" s="51"/>
      <c r="M793" s="68" t="s">
        <v>123</v>
      </c>
      <c r="N793" s="69"/>
      <c r="O793" s="70">
        <v>0</v>
      </c>
      <c r="P793" s="70">
        <v>0</v>
      </c>
      <c r="Q793" s="93">
        <f t="shared" si="1312"/>
        <v>0</v>
      </c>
      <c r="R793" s="70">
        <v>0</v>
      </c>
      <c r="S793" s="93">
        <f t="shared" si="1313"/>
        <v>0</v>
      </c>
      <c r="T793" s="70">
        <v>0</v>
      </c>
      <c r="U793" s="93">
        <f t="shared" si="1314"/>
        <v>0</v>
      </c>
      <c r="X793" s="204"/>
      <c r="Y793" s="163"/>
      <c r="Z793" s="175">
        <f t="shared" si="1301"/>
        <v>0</v>
      </c>
    </row>
    <row r="794" spans="1:26" ht="20.25" customHeight="1" thickBot="1" x14ac:dyDescent="0.3">
      <c r="A794" s="80"/>
      <c r="B794" s="15" t="s">
        <v>14</v>
      </c>
      <c r="C794" s="16"/>
      <c r="D794" s="53"/>
      <c r="E794" s="55">
        <f t="shared" ref="E794:F794" si="1315">SUM(E788:E793)+E781</f>
        <v>60494</v>
      </c>
      <c r="F794" s="55">
        <f t="shared" si="1315"/>
        <v>3000</v>
      </c>
      <c r="G794" s="55">
        <f>SUM(G788:G793)+G781</f>
        <v>63494</v>
      </c>
      <c r="H794" s="55">
        <f t="shared" ref="H794:J794" si="1316">SUM(H788:H793)+H781</f>
        <v>0</v>
      </c>
      <c r="I794" s="55">
        <f>SUM(I788:I793)+I781</f>
        <v>63494</v>
      </c>
      <c r="J794" s="55">
        <f t="shared" si="1316"/>
        <v>-2882</v>
      </c>
      <c r="K794" s="55">
        <f>SUM(K788:K793)+K781</f>
        <v>60612</v>
      </c>
      <c r="L794" s="71"/>
      <c r="M794" s="72" t="s">
        <v>18</v>
      </c>
      <c r="N794" s="87"/>
      <c r="O794" s="52">
        <f t="shared" ref="O794:Q794" si="1317">+O792+O787+O781+O791+O793</f>
        <v>60494</v>
      </c>
      <c r="P794" s="52">
        <f t="shared" si="1317"/>
        <v>3000</v>
      </c>
      <c r="Q794" s="52">
        <f t="shared" si="1317"/>
        <v>63494</v>
      </c>
      <c r="R794" s="52">
        <f t="shared" ref="R794:S794" si="1318">+R792+R787+R781+R791+R793</f>
        <v>0</v>
      </c>
      <c r="S794" s="52">
        <f t="shared" si="1318"/>
        <v>63494</v>
      </c>
      <c r="T794" s="52">
        <f t="shared" ref="T794:U794" si="1319">+T792+T787+T781+T791+T793</f>
        <v>-2882</v>
      </c>
      <c r="U794" s="52">
        <f t="shared" si="1319"/>
        <v>60612</v>
      </c>
      <c r="X794" s="204">
        <f>+X787+X781</f>
        <v>60612</v>
      </c>
      <c r="Y794" s="163"/>
      <c r="Z794" s="175">
        <f t="shared" si="1301"/>
        <v>0</v>
      </c>
    </row>
    <row r="795" spans="1:26" ht="23.25" customHeight="1" thickBot="1" x14ac:dyDescent="0.3">
      <c r="A795" s="80"/>
      <c r="B795" s="278" t="s">
        <v>78</v>
      </c>
      <c r="C795" s="246" t="s">
        <v>76</v>
      </c>
      <c r="D795" s="78"/>
      <c r="E795" s="77"/>
      <c r="F795" s="77"/>
      <c r="G795" s="77"/>
      <c r="H795" s="77"/>
      <c r="I795" s="77"/>
      <c r="J795" s="77"/>
      <c r="K795" s="77"/>
      <c r="L795" s="77"/>
      <c r="M795" s="78"/>
      <c r="N795" s="79"/>
      <c r="O795" s="79"/>
      <c r="P795" s="79"/>
      <c r="Q795" s="79"/>
      <c r="R795" s="79"/>
      <c r="S795" s="79"/>
      <c r="T795" s="79"/>
      <c r="U795" s="79"/>
      <c r="X795" s="74">
        <f>+U794-K794</f>
        <v>0</v>
      </c>
    </row>
    <row r="796" spans="1:26" ht="38.25" x14ac:dyDescent="0.25">
      <c r="A796" s="80"/>
      <c r="B796" s="81" t="s">
        <v>0</v>
      </c>
      <c r="C796" s="82"/>
      <c r="D796" s="53"/>
      <c r="E796" s="250" t="str">
        <f t="shared" ref="E796:K796" si="1320">+E$6</f>
        <v>Eredeti előirányzat
2026. év</v>
      </c>
      <c r="F796" s="250" t="str">
        <f t="shared" si="1320"/>
        <v>1. változtatás
adatai</v>
      </c>
      <c r="G796" s="250" t="str">
        <f t="shared" si="1320"/>
        <v>1. Módosított előirányzat
2026. év</v>
      </c>
      <c r="H796" s="250" t="str">
        <f t="shared" si="1320"/>
        <v>változás: 2.</v>
      </c>
      <c r="I796" s="250" t="str">
        <f t="shared" si="1320"/>
        <v>2. Módosított előirányzat
2026. év</v>
      </c>
      <c r="J796" s="250" t="str">
        <f t="shared" si="1320"/>
        <v>módosításás: 3.</v>
      </c>
      <c r="K796" s="250" t="str">
        <f t="shared" si="1320"/>
        <v>3. Módosított előirányzat
2026. év</v>
      </c>
      <c r="L796" s="251"/>
      <c r="M796" s="252" t="s">
        <v>1</v>
      </c>
      <c r="N796" s="253"/>
      <c r="O796" s="254" t="str">
        <f t="shared" ref="O796:U796" si="1321">+O$6</f>
        <v>Eredeti előirányzat
2026. év</v>
      </c>
      <c r="P796" s="254" t="str">
        <f t="shared" si="1321"/>
        <v>1. változtatás
adatai</v>
      </c>
      <c r="Q796" s="254" t="str">
        <f t="shared" si="1321"/>
        <v>1. Módosított előirányzat
2026. év</v>
      </c>
      <c r="R796" s="254" t="str">
        <f t="shared" si="1321"/>
        <v>változás: 2.</v>
      </c>
      <c r="S796" s="254" t="str">
        <f t="shared" si="1321"/>
        <v>2. Módosított előirányzat
2026. év</v>
      </c>
      <c r="T796" s="254" t="str">
        <f t="shared" si="1321"/>
        <v>módosítás: 3.</v>
      </c>
      <c r="U796" s="254" t="str">
        <f t="shared" si="1321"/>
        <v>3. Módosított előirányzat
2026. év</v>
      </c>
      <c r="X796" s="241" t="s">
        <v>72</v>
      </c>
      <c r="Y796" s="163"/>
      <c r="Z796" s="166" t="s">
        <v>120</v>
      </c>
    </row>
    <row r="797" spans="1:26" ht="20.25" customHeight="1" x14ac:dyDescent="0.25">
      <c r="A797" s="80"/>
      <c r="B797" s="22"/>
      <c r="C797" s="16" t="s">
        <v>2</v>
      </c>
      <c r="D797" s="255"/>
      <c r="E797" s="24">
        <f t="shared" ref="E797:G797" si="1322">+E798+E799+E800+E801</f>
        <v>0</v>
      </c>
      <c r="F797" s="24">
        <f t="shared" si="1322"/>
        <v>0</v>
      </c>
      <c r="G797" s="24">
        <f t="shared" si="1322"/>
        <v>0</v>
      </c>
      <c r="H797" s="24">
        <f t="shared" ref="H797:I797" si="1323">+H798+H799+H800+H801</f>
        <v>0</v>
      </c>
      <c r="I797" s="24">
        <f t="shared" si="1323"/>
        <v>0</v>
      </c>
      <c r="J797" s="24">
        <f t="shared" ref="J797:K797" si="1324">+J798+J799+J800+J801</f>
        <v>0</v>
      </c>
      <c r="K797" s="24">
        <f t="shared" si="1324"/>
        <v>0</v>
      </c>
      <c r="L797" s="25"/>
      <c r="M797" s="26" t="s">
        <v>3</v>
      </c>
      <c r="N797" s="27"/>
      <c r="O797" s="28">
        <f t="shared" ref="O797" si="1325">SUM(O798:O802)</f>
        <v>11334</v>
      </c>
      <c r="P797" s="28">
        <f t="shared" ref="P797:Q797" si="1326">SUM(P798:P802)</f>
        <v>0</v>
      </c>
      <c r="Q797" s="88">
        <f t="shared" si="1326"/>
        <v>11334</v>
      </c>
      <c r="R797" s="28">
        <f t="shared" ref="R797:S797" si="1327">SUM(R798:R802)</f>
        <v>0</v>
      </c>
      <c r="S797" s="88">
        <f t="shared" si="1327"/>
        <v>11334</v>
      </c>
      <c r="T797" s="28">
        <f t="shared" ref="T797:U797" si="1328">SUM(T798:T802)</f>
        <v>0</v>
      </c>
      <c r="U797" s="88">
        <f t="shared" si="1328"/>
        <v>11334</v>
      </c>
      <c r="X797" s="174">
        <f>SUM(X798:X802)</f>
        <v>11334</v>
      </c>
      <c r="Y797" s="163"/>
      <c r="Z797" s="175">
        <f>+X797-U797</f>
        <v>0</v>
      </c>
    </row>
    <row r="798" spans="1:26" ht="20.25" customHeight="1" x14ac:dyDescent="0.25">
      <c r="A798" s="80"/>
      <c r="B798" s="29"/>
      <c r="C798" s="30" t="s">
        <v>4</v>
      </c>
      <c r="D798" s="259"/>
      <c r="E798" s="31"/>
      <c r="F798" s="31"/>
      <c r="G798" s="31">
        <f>+E798+F798</f>
        <v>0</v>
      </c>
      <c r="H798" s="31"/>
      <c r="I798" s="31">
        <f>+G798+H798</f>
        <v>0</v>
      </c>
      <c r="J798" s="31"/>
      <c r="K798" s="31">
        <f>+I798+J798</f>
        <v>0</v>
      </c>
      <c r="L798" s="32"/>
      <c r="M798" s="33"/>
      <c r="N798" s="34" t="s">
        <v>6</v>
      </c>
      <c r="O798" s="35">
        <v>2400</v>
      </c>
      <c r="P798" s="35">
        <v>0</v>
      </c>
      <c r="Q798" s="89">
        <f>+O798+P798</f>
        <v>2400</v>
      </c>
      <c r="R798" s="35">
        <v>0</v>
      </c>
      <c r="S798" s="89">
        <f>+Q798+R798</f>
        <v>2400</v>
      </c>
      <c r="T798" s="35">
        <v>0</v>
      </c>
      <c r="U798" s="89">
        <f>+S798+T798</f>
        <v>2400</v>
      </c>
      <c r="X798" s="183">
        <v>2400</v>
      </c>
      <c r="Y798" s="163"/>
      <c r="Z798" s="184">
        <f t="shared" ref="Z798:Z810" si="1329">+X798-U798</f>
        <v>0</v>
      </c>
    </row>
    <row r="799" spans="1:26" ht="20.25" customHeight="1" x14ac:dyDescent="0.25">
      <c r="A799" s="80"/>
      <c r="B799" s="37"/>
      <c r="C799" s="38" t="s">
        <v>5</v>
      </c>
      <c r="D799" s="39"/>
      <c r="E799" s="40">
        <v>0</v>
      </c>
      <c r="F799" s="40">
        <v>0</v>
      </c>
      <c r="G799" s="40">
        <f t="shared" ref="G799:G809" si="1330">+E799+F799</f>
        <v>0</v>
      </c>
      <c r="H799" s="40">
        <v>0</v>
      </c>
      <c r="I799" s="40">
        <f t="shared" ref="I799:I809" si="1331">+G799+H799</f>
        <v>0</v>
      </c>
      <c r="J799" s="40">
        <v>0</v>
      </c>
      <c r="K799" s="40">
        <f t="shared" ref="K799:K809" si="1332">+I799+J799</f>
        <v>0</v>
      </c>
      <c r="L799" s="32"/>
      <c r="M799" s="41"/>
      <c r="N799" s="42" t="s">
        <v>8</v>
      </c>
      <c r="O799" s="43">
        <v>281</v>
      </c>
      <c r="P799" s="43">
        <v>0</v>
      </c>
      <c r="Q799" s="90">
        <f>+O799+P799</f>
        <v>281</v>
      </c>
      <c r="R799" s="43">
        <v>0</v>
      </c>
      <c r="S799" s="90">
        <f>+Q799+R799</f>
        <v>281</v>
      </c>
      <c r="T799" s="43">
        <v>0</v>
      </c>
      <c r="U799" s="90">
        <f>+S799+T799</f>
        <v>281</v>
      </c>
      <c r="X799" s="192">
        <v>281</v>
      </c>
      <c r="Y799" s="163"/>
      <c r="Z799" s="193">
        <f t="shared" si="1329"/>
        <v>0</v>
      </c>
    </row>
    <row r="800" spans="1:26" ht="20.25" customHeight="1" x14ac:dyDescent="0.25">
      <c r="A800" s="80"/>
      <c r="B800" s="37"/>
      <c r="C800" s="38" t="s">
        <v>7</v>
      </c>
      <c r="D800" s="39"/>
      <c r="E800" s="40">
        <v>0</v>
      </c>
      <c r="F800" s="40">
        <v>0</v>
      </c>
      <c r="G800" s="40">
        <f t="shared" si="1330"/>
        <v>0</v>
      </c>
      <c r="H800" s="40">
        <v>0</v>
      </c>
      <c r="I800" s="40">
        <f t="shared" si="1331"/>
        <v>0</v>
      </c>
      <c r="J800" s="40">
        <v>0</v>
      </c>
      <c r="K800" s="40">
        <f t="shared" si="1332"/>
        <v>0</v>
      </c>
      <c r="L800" s="32"/>
      <c r="M800" s="41"/>
      <c r="N800" s="44" t="s">
        <v>9</v>
      </c>
      <c r="O800" s="43">
        <v>8653</v>
      </c>
      <c r="P800" s="43">
        <v>0</v>
      </c>
      <c r="Q800" s="90">
        <f t="shared" ref="Q800:Q802" si="1333">+O800+P800</f>
        <v>8653</v>
      </c>
      <c r="R800" s="43">
        <v>0</v>
      </c>
      <c r="S800" s="90">
        <f t="shared" ref="S800:S802" si="1334">+Q800+R800</f>
        <v>8653</v>
      </c>
      <c r="T800" s="43">
        <v>0</v>
      </c>
      <c r="U800" s="90">
        <f t="shared" ref="U800:U802" si="1335">+S800+T800</f>
        <v>8653</v>
      </c>
      <c r="X800" s="192">
        <v>8653</v>
      </c>
      <c r="Y800" s="163"/>
      <c r="Z800" s="193">
        <f t="shared" si="1329"/>
        <v>0</v>
      </c>
    </row>
    <row r="801" spans="1:26" ht="20.25" customHeight="1" x14ac:dyDescent="0.25">
      <c r="A801" s="80"/>
      <c r="B801" s="37"/>
      <c r="C801" s="38" t="s">
        <v>21</v>
      </c>
      <c r="D801" s="39"/>
      <c r="E801" s="40">
        <v>0</v>
      </c>
      <c r="F801" s="40">
        <v>0</v>
      </c>
      <c r="G801" s="40">
        <f t="shared" si="1330"/>
        <v>0</v>
      </c>
      <c r="H801" s="40">
        <v>0</v>
      </c>
      <c r="I801" s="40">
        <f t="shared" si="1331"/>
        <v>0</v>
      </c>
      <c r="J801" s="40">
        <v>0</v>
      </c>
      <c r="K801" s="40">
        <f t="shared" si="1332"/>
        <v>0</v>
      </c>
      <c r="L801" s="32"/>
      <c r="M801" s="41"/>
      <c r="N801" s="44" t="s">
        <v>11</v>
      </c>
      <c r="O801" s="43">
        <v>0</v>
      </c>
      <c r="P801" s="43">
        <v>0</v>
      </c>
      <c r="Q801" s="90">
        <f t="shared" si="1333"/>
        <v>0</v>
      </c>
      <c r="R801" s="43">
        <v>0</v>
      </c>
      <c r="S801" s="90">
        <f t="shared" si="1334"/>
        <v>0</v>
      </c>
      <c r="T801" s="43">
        <v>0</v>
      </c>
      <c r="U801" s="90">
        <f t="shared" si="1335"/>
        <v>0</v>
      </c>
      <c r="X801" s="192">
        <v>0</v>
      </c>
      <c r="Y801" s="163"/>
      <c r="Z801" s="193">
        <f t="shared" si="1329"/>
        <v>0</v>
      </c>
    </row>
    <row r="802" spans="1:26" ht="20.25" customHeight="1" x14ac:dyDescent="0.25">
      <c r="A802" s="80"/>
      <c r="B802" s="45"/>
      <c r="C802" s="46"/>
      <c r="D802" s="274"/>
      <c r="E802" s="47">
        <v>0</v>
      </c>
      <c r="F802" s="47">
        <v>0</v>
      </c>
      <c r="G802" s="47">
        <f t="shared" si="1330"/>
        <v>0</v>
      </c>
      <c r="H802" s="47">
        <v>0</v>
      </c>
      <c r="I802" s="47">
        <f t="shared" si="1331"/>
        <v>0</v>
      </c>
      <c r="J802" s="47">
        <v>0</v>
      </c>
      <c r="K802" s="47">
        <f t="shared" si="1332"/>
        <v>0</v>
      </c>
      <c r="L802" s="32"/>
      <c r="M802" s="48"/>
      <c r="N802" s="49" t="s">
        <v>12</v>
      </c>
      <c r="O802" s="50"/>
      <c r="P802" s="50">
        <v>0</v>
      </c>
      <c r="Q802" s="91">
        <f t="shared" si="1333"/>
        <v>0</v>
      </c>
      <c r="R802" s="50">
        <v>0</v>
      </c>
      <c r="S802" s="91">
        <f t="shared" si="1334"/>
        <v>0</v>
      </c>
      <c r="T802" s="50">
        <v>0</v>
      </c>
      <c r="U802" s="91">
        <f t="shared" si="1335"/>
        <v>0</v>
      </c>
      <c r="X802" s="402">
        <v>0</v>
      </c>
      <c r="Y802" s="163"/>
      <c r="Z802" s="201">
        <f t="shared" si="1329"/>
        <v>0</v>
      </c>
    </row>
    <row r="803" spans="1:26" ht="20.25" customHeight="1" x14ac:dyDescent="0.25">
      <c r="A803" s="80"/>
      <c r="B803" s="45"/>
      <c r="C803" s="46"/>
      <c r="D803" s="275"/>
      <c r="E803" s="47">
        <v>0</v>
      </c>
      <c r="F803" s="47">
        <v>0</v>
      </c>
      <c r="G803" s="47">
        <f t="shared" si="1330"/>
        <v>0</v>
      </c>
      <c r="H803" s="47">
        <v>0</v>
      </c>
      <c r="I803" s="47">
        <f t="shared" si="1331"/>
        <v>0</v>
      </c>
      <c r="J803" s="47">
        <v>0</v>
      </c>
      <c r="K803" s="47">
        <f t="shared" si="1332"/>
        <v>0</v>
      </c>
      <c r="L803" s="51"/>
      <c r="M803" s="26" t="s">
        <v>13</v>
      </c>
      <c r="N803" s="27"/>
      <c r="O803" s="28">
        <f t="shared" ref="O803" si="1336">SUM(O804:O806)</f>
        <v>23400</v>
      </c>
      <c r="P803" s="28">
        <f t="shared" ref="P803:Q803" si="1337">SUM(P804:P806)</f>
        <v>0</v>
      </c>
      <c r="Q803" s="52">
        <f t="shared" si="1337"/>
        <v>23400</v>
      </c>
      <c r="R803" s="28">
        <f t="shared" ref="R803:S803" si="1338">SUM(R804:R806)</f>
        <v>0</v>
      </c>
      <c r="S803" s="52">
        <f t="shared" si="1338"/>
        <v>23400</v>
      </c>
      <c r="T803" s="28">
        <f t="shared" ref="T803:U803" si="1339">SUM(T804:T806)</f>
        <v>0</v>
      </c>
      <c r="U803" s="52">
        <f t="shared" si="1339"/>
        <v>23400</v>
      </c>
      <c r="X803" s="204">
        <f>SUM(X804:X806)</f>
        <v>23400</v>
      </c>
      <c r="Y803" s="163"/>
      <c r="Z803" s="175">
        <f t="shared" si="1329"/>
        <v>0</v>
      </c>
    </row>
    <row r="804" spans="1:26" ht="20.25" customHeight="1" x14ac:dyDescent="0.25">
      <c r="A804" s="80"/>
      <c r="B804" s="22"/>
      <c r="C804" s="16" t="s">
        <v>10</v>
      </c>
      <c r="D804" s="53"/>
      <c r="E804" s="54">
        <v>26132</v>
      </c>
      <c r="F804" s="54">
        <v>0</v>
      </c>
      <c r="G804" s="54">
        <f t="shared" si="1330"/>
        <v>26132</v>
      </c>
      <c r="H804" s="54">
        <v>0</v>
      </c>
      <c r="I804" s="54">
        <f t="shared" si="1331"/>
        <v>26132</v>
      </c>
      <c r="J804" s="54">
        <v>0</v>
      </c>
      <c r="K804" s="54">
        <f t="shared" si="1332"/>
        <v>26132</v>
      </c>
      <c r="L804" s="25"/>
      <c r="M804" s="33"/>
      <c r="N804" s="34" t="s">
        <v>15</v>
      </c>
      <c r="O804" s="35">
        <v>23400</v>
      </c>
      <c r="P804" s="35">
        <v>0</v>
      </c>
      <c r="Q804" s="89">
        <f t="shared" ref="Q804:Q809" si="1340">+O804+P804</f>
        <v>23400</v>
      </c>
      <c r="R804" s="35">
        <v>0</v>
      </c>
      <c r="S804" s="89">
        <f t="shared" ref="S804:S809" si="1341">+Q804+R804</f>
        <v>23400</v>
      </c>
      <c r="T804" s="35">
        <v>0</v>
      </c>
      <c r="U804" s="89">
        <f t="shared" ref="U804:U809" si="1342">+S804+T804</f>
        <v>23400</v>
      </c>
      <c r="X804" s="401">
        <v>23400</v>
      </c>
      <c r="Y804" s="163"/>
      <c r="Z804" s="184">
        <f t="shared" si="1329"/>
        <v>0</v>
      </c>
    </row>
    <row r="805" spans="1:26" ht="20.25" customHeight="1" x14ac:dyDescent="0.25">
      <c r="A805" s="80"/>
      <c r="B805" s="22"/>
      <c r="C805" s="16" t="s">
        <v>23</v>
      </c>
      <c r="D805" s="53"/>
      <c r="E805" s="55">
        <v>8602</v>
      </c>
      <c r="F805" s="55">
        <v>0</v>
      </c>
      <c r="G805" s="55">
        <f t="shared" si="1330"/>
        <v>8602</v>
      </c>
      <c r="H805" s="55">
        <v>0</v>
      </c>
      <c r="I805" s="55">
        <f t="shared" si="1331"/>
        <v>8602</v>
      </c>
      <c r="J805" s="55">
        <v>0</v>
      </c>
      <c r="K805" s="55">
        <f t="shared" si="1332"/>
        <v>8602</v>
      </c>
      <c r="L805" s="56"/>
      <c r="M805" s="41"/>
      <c r="N805" s="44" t="s">
        <v>16</v>
      </c>
      <c r="O805" s="43">
        <v>0</v>
      </c>
      <c r="P805" s="43">
        <v>0</v>
      </c>
      <c r="Q805" s="90">
        <f t="shared" si="1340"/>
        <v>0</v>
      </c>
      <c r="R805" s="43">
        <v>0</v>
      </c>
      <c r="S805" s="90">
        <f t="shared" si="1341"/>
        <v>0</v>
      </c>
      <c r="T805" s="43">
        <v>0</v>
      </c>
      <c r="U805" s="90">
        <f t="shared" si="1342"/>
        <v>0</v>
      </c>
      <c r="X805" s="244">
        <v>0</v>
      </c>
      <c r="Y805" s="163"/>
      <c r="Z805" s="193">
        <f t="shared" si="1329"/>
        <v>0</v>
      </c>
    </row>
    <row r="806" spans="1:26" ht="20.25" customHeight="1" x14ac:dyDescent="0.25">
      <c r="A806" s="80"/>
      <c r="B806" s="22"/>
      <c r="C806" s="16" t="s">
        <v>22</v>
      </c>
      <c r="D806" s="53"/>
      <c r="E806" s="57">
        <v>0</v>
      </c>
      <c r="F806" s="57">
        <v>0</v>
      </c>
      <c r="G806" s="57">
        <f t="shared" si="1330"/>
        <v>0</v>
      </c>
      <c r="H806" s="57">
        <v>0</v>
      </c>
      <c r="I806" s="57">
        <f t="shared" si="1331"/>
        <v>0</v>
      </c>
      <c r="J806" s="57">
        <v>0</v>
      </c>
      <c r="K806" s="57">
        <f t="shared" si="1332"/>
        <v>0</v>
      </c>
      <c r="M806" s="58"/>
      <c r="N806" s="59" t="s">
        <v>17</v>
      </c>
      <c r="O806" s="60">
        <v>0</v>
      </c>
      <c r="P806" s="60">
        <v>0</v>
      </c>
      <c r="Q806" s="92">
        <f t="shared" si="1340"/>
        <v>0</v>
      </c>
      <c r="R806" s="60">
        <v>0</v>
      </c>
      <c r="S806" s="92">
        <f t="shared" si="1341"/>
        <v>0</v>
      </c>
      <c r="T806" s="60">
        <v>0</v>
      </c>
      <c r="U806" s="92">
        <f t="shared" si="1342"/>
        <v>0</v>
      </c>
      <c r="X806" s="245">
        <v>0</v>
      </c>
      <c r="Y806" s="163"/>
      <c r="Z806" s="201">
        <f t="shared" si="1329"/>
        <v>0</v>
      </c>
    </row>
    <row r="807" spans="1:26" ht="20.25" customHeight="1" x14ac:dyDescent="0.25">
      <c r="A807" s="80"/>
      <c r="B807" s="22"/>
      <c r="C807" s="16" t="s">
        <v>31</v>
      </c>
      <c r="D807" s="53"/>
      <c r="E807" s="55">
        <v>0</v>
      </c>
      <c r="F807" s="55">
        <v>0</v>
      </c>
      <c r="G807" s="55">
        <f t="shared" si="1330"/>
        <v>0</v>
      </c>
      <c r="H807" s="55">
        <v>0</v>
      </c>
      <c r="I807" s="55">
        <f t="shared" si="1331"/>
        <v>0</v>
      </c>
      <c r="J807" s="55">
        <v>0</v>
      </c>
      <c r="K807" s="55">
        <f t="shared" si="1332"/>
        <v>0</v>
      </c>
      <c r="L807" s="56"/>
      <c r="M807" s="61" t="s">
        <v>29</v>
      </c>
      <c r="N807" s="62"/>
      <c r="O807" s="52">
        <v>0</v>
      </c>
      <c r="P807" s="52">
        <v>0</v>
      </c>
      <c r="Q807" s="52">
        <f t="shared" si="1340"/>
        <v>0</v>
      </c>
      <c r="R807" s="52">
        <v>0</v>
      </c>
      <c r="S807" s="52">
        <f t="shared" si="1341"/>
        <v>0</v>
      </c>
      <c r="T807" s="52">
        <v>0</v>
      </c>
      <c r="U807" s="52">
        <f t="shared" si="1342"/>
        <v>0</v>
      </c>
      <c r="X807" s="204">
        <v>0</v>
      </c>
      <c r="Y807" s="163"/>
      <c r="Z807" s="175">
        <f t="shared" si="1329"/>
        <v>0</v>
      </c>
    </row>
    <row r="808" spans="1:26" ht="20.25" customHeight="1" x14ac:dyDescent="0.25">
      <c r="A808" s="80"/>
      <c r="B808" s="22"/>
      <c r="C808" s="16" t="s">
        <v>35</v>
      </c>
      <c r="D808" s="53"/>
      <c r="E808" s="57">
        <v>0</v>
      </c>
      <c r="F808" s="57">
        <v>0</v>
      </c>
      <c r="G808" s="57">
        <f t="shared" si="1330"/>
        <v>0</v>
      </c>
      <c r="H808" s="57">
        <v>0</v>
      </c>
      <c r="I808" s="57">
        <f t="shared" si="1331"/>
        <v>0</v>
      </c>
      <c r="J808" s="57">
        <v>0</v>
      </c>
      <c r="K808" s="57">
        <f t="shared" si="1332"/>
        <v>0</v>
      </c>
      <c r="L808" s="51"/>
      <c r="M808" s="63" t="s">
        <v>28</v>
      </c>
      <c r="N808" s="64"/>
      <c r="O808" s="52">
        <v>0</v>
      </c>
      <c r="P808" s="52">
        <v>0</v>
      </c>
      <c r="Q808" s="52">
        <f t="shared" si="1340"/>
        <v>0</v>
      </c>
      <c r="R808" s="52">
        <v>0</v>
      </c>
      <c r="S808" s="52">
        <f t="shared" si="1341"/>
        <v>0</v>
      </c>
      <c r="T808" s="52">
        <v>0</v>
      </c>
      <c r="U808" s="52">
        <f t="shared" si="1342"/>
        <v>0</v>
      </c>
      <c r="X808" s="204"/>
      <c r="Y808" s="163"/>
      <c r="Z808" s="175">
        <f t="shared" si="1329"/>
        <v>0</v>
      </c>
    </row>
    <row r="809" spans="1:26" ht="20.25" customHeight="1" x14ac:dyDescent="0.25">
      <c r="A809" s="80"/>
      <c r="B809" s="65"/>
      <c r="C809" s="66" t="s">
        <v>123</v>
      </c>
      <c r="D809" s="66"/>
      <c r="E809" s="67">
        <v>0</v>
      </c>
      <c r="F809" s="67">
        <v>0</v>
      </c>
      <c r="G809" s="67">
        <f t="shared" si="1330"/>
        <v>0</v>
      </c>
      <c r="H809" s="67">
        <v>0</v>
      </c>
      <c r="I809" s="67">
        <f t="shared" si="1331"/>
        <v>0</v>
      </c>
      <c r="J809" s="67">
        <v>0</v>
      </c>
      <c r="K809" s="67">
        <f t="shared" si="1332"/>
        <v>0</v>
      </c>
      <c r="L809" s="51"/>
      <c r="M809" s="68" t="s">
        <v>123</v>
      </c>
      <c r="N809" s="69"/>
      <c r="O809" s="70">
        <v>0</v>
      </c>
      <c r="P809" s="70">
        <v>0</v>
      </c>
      <c r="Q809" s="93">
        <f t="shared" si="1340"/>
        <v>0</v>
      </c>
      <c r="R809" s="70">
        <v>0</v>
      </c>
      <c r="S809" s="93">
        <f t="shared" si="1341"/>
        <v>0</v>
      </c>
      <c r="T809" s="70">
        <v>0</v>
      </c>
      <c r="U809" s="93">
        <f t="shared" si="1342"/>
        <v>0</v>
      </c>
      <c r="X809" s="204"/>
      <c r="Y809" s="163"/>
      <c r="Z809" s="175">
        <f t="shared" si="1329"/>
        <v>0</v>
      </c>
    </row>
    <row r="810" spans="1:26" ht="20.25" customHeight="1" thickBot="1" x14ac:dyDescent="0.3">
      <c r="A810" s="80"/>
      <c r="B810" s="15" t="s">
        <v>14</v>
      </c>
      <c r="C810" s="16"/>
      <c r="D810" s="53"/>
      <c r="E810" s="55">
        <f t="shared" ref="E810:F810" si="1343">SUM(E804:E809)+E797</f>
        <v>34734</v>
      </c>
      <c r="F810" s="55">
        <f t="shared" si="1343"/>
        <v>0</v>
      </c>
      <c r="G810" s="55">
        <f>SUM(G804:G809)+G797</f>
        <v>34734</v>
      </c>
      <c r="H810" s="55">
        <f t="shared" ref="H810:J810" si="1344">SUM(H804:H809)+H797</f>
        <v>0</v>
      </c>
      <c r="I810" s="55">
        <f>SUM(I804:I809)+I797</f>
        <v>34734</v>
      </c>
      <c r="J810" s="55">
        <f t="shared" si="1344"/>
        <v>0</v>
      </c>
      <c r="K810" s="55">
        <f>SUM(K804:K809)+K797</f>
        <v>34734</v>
      </c>
      <c r="L810" s="71"/>
      <c r="M810" s="72" t="s">
        <v>18</v>
      </c>
      <c r="N810" s="87"/>
      <c r="O810" s="52">
        <f t="shared" ref="O810:Q810" si="1345">+O808+O803+O797+O807+O809</f>
        <v>34734</v>
      </c>
      <c r="P810" s="52">
        <f t="shared" si="1345"/>
        <v>0</v>
      </c>
      <c r="Q810" s="52">
        <f t="shared" si="1345"/>
        <v>34734</v>
      </c>
      <c r="R810" s="52">
        <f t="shared" ref="R810:S810" si="1346">+R808+R803+R797+R807+R809</f>
        <v>0</v>
      </c>
      <c r="S810" s="52">
        <f t="shared" si="1346"/>
        <v>34734</v>
      </c>
      <c r="T810" s="52">
        <f t="shared" ref="T810:U810" si="1347">+T808+T803+T797+T807+T809</f>
        <v>0</v>
      </c>
      <c r="U810" s="52">
        <f t="shared" si="1347"/>
        <v>34734</v>
      </c>
      <c r="X810" s="204">
        <f>+X803+X797</f>
        <v>34734</v>
      </c>
      <c r="Y810" s="163"/>
      <c r="Z810" s="175">
        <f t="shared" si="1329"/>
        <v>0</v>
      </c>
    </row>
    <row r="811" spans="1:26" ht="23.25" customHeight="1" thickBot="1" x14ac:dyDescent="0.3">
      <c r="A811" s="80"/>
      <c r="B811" s="278" t="s">
        <v>79</v>
      </c>
      <c r="C811" s="246" t="s">
        <v>80</v>
      </c>
      <c r="D811" s="78"/>
      <c r="E811" s="77"/>
      <c r="F811" s="77"/>
      <c r="G811" s="77"/>
      <c r="H811" s="77"/>
      <c r="I811" s="77"/>
      <c r="J811" s="77"/>
      <c r="K811" s="77"/>
      <c r="L811" s="77"/>
      <c r="M811" s="78"/>
      <c r="N811" s="79"/>
      <c r="O811" s="79"/>
      <c r="P811" s="79"/>
      <c r="Q811" s="79"/>
      <c r="R811" s="79"/>
      <c r="S811" s="79"/>
      <c r="T811" s="79"/>
      <c r="U811" s="79"/>
      <c r="X811" s="74">
        <f>+U810-K810</f>
        <v>0</v>
      </c>
    </row>
    <row r="812" spans="1:26" ht="38.25" x14ac:dyDescent="0.25">
      <c r="A812" s="80"/>
      <c r="B812" s="81" t="s">
        <v>0</v>
      </c>
      <c r="C812" s="82"/>
      <c r="D812" s="53"/>
      <c r="E812" s="250" t="str">
        <f t="shared" ref="E812:K812" si="1348">+E$6</f>
        <v>Eredeti előirányzat
2026. év</v>
      </c>
      <c r="F812" s="250" t="str">
        <f t="shared" si="1348"/>
        <v>1. változtatás
adatai</v>
      </c>
      <c r="G812" s="250" t="str">
        <f t="shared" si="1348"/>
        <v>1. Módosított előirányzat
2026. év</v>
      </c>
      <c r="H812" s="250" t="str">
        <f t="shared" si="1348"/>
        <v>változás: 2.</v>
      </c>
      <c r="I812" s="250" t="str">
        <f t="shared" si="1348"/>
        <v>2. Módosított előirányzat
2026. év</v>
      </c>
      <c r="J812" s="250" t="str">
        <f t="shared" si="1348"/>
        <v>módosításás: 3.</v>
      </c>
      <c r="K812" s="250" t="str">
        <f t="shared" si="1348"/>
        <v>3. Módosított előirányzat
2026. év</v>
      </c>
      <c r="L812" s="251"/>
      <c r="M812" s="252" t="s">
        <v>1</v>
      </c>
      <c r="N812" s="253"/>
      <c r="O812" s="254" t="str">
        <f t="shared" ref="O812:U812" si="1349">+O$6</f>
        <v>Eredeti előirányzat
2026. év</v>
      </c>
      <c r="P812" s="254" t="str">
        <f t="shared" si="1349"/>
        <v>1. változtatás
adatai</v>
      </c>
      <c r="Q812" s="254" t="str">
        <f t="shared" si="1349"/>
        <v>1. Módosított előirányzat
2026. év</v>
      </c>
      <c r="R812" s="254" t="str">
        <f t="shared" si="1349"/>
        <v>változás: 2.</v>
      </c>
      <c r="S812" s="254" t="str">
        <f t="shared" si="1349"/>
        <v>2. Módosított előirányzat
2026. év</v>
      </c>
      <c r="T812" s="254" t="str">
        <f t="shared" si="1349"/>
        <v>módosítás: 3.</v>
      </c>
      <c r="U812" s="254" t="str">
        <f t="shared" si="1349"/>
        <v>3. Módosított előirányzat
2026. év</v>
      </c>
      <c r="X812" s="241" t="s">
        <v>81</v>
      </c>
      <c r="Y812" s="163"/>
      <c r="Z812" s="166" t="s">
        <v>120</v>
      </c>
    </row>
    <row r="813" spans="1:26" ht="20.25" customHeight="1" x14ac:dyDescent="0.25">
      <c r="A813" s="80"/>
      <c r="B813" s="22"/>
      <c r="C813" s="16" t="s">
        <v>2</v>
      </c>
      <c r="D813" s="255"/>
      <c r="E813" s="24">
        <f t="shared" ref="E813:G813" si="1350">+E814+E815+E816+E817</f>
        <v>0</v>
      </c>
      <c r="F813" s="24">
        <f t="shared" si="1350"/>
        <v>0</v>
      </c>
      <c r="G813" s="24">
        <f t="shared" si="1350"/>
        <v>0</v>
      </c>
      <c r="H813" s="24">
        <f t="shared" ref="H813:I813" si="1351">+H814+H815+H816+H817</f>
        <v>0</v>
      </c>
      <c r="I813" s="24">
        <f t="shared" si="1351"/>
        <v>0</v>
      </c>
      <c r="J813" s="24">
        <f t="shared" ref="J813:K813" si="1352">+J814+J815+J816+J817</f>
        <v>0</v>
      </c>
      <c r="K813" s="24">
        <f t="shared" si="1352"/>
        <v>0</v>
      </c>
      <c r="L813" s="25"/>
      <c r="M813" s="26" t="s">
        <v>3</v>
      </c>
      <c r="N813" s="27"/>
      <c r="O813" s="28">
        <f t="shared" ref="O813" si="1353">SUM(O814:O818)</f>
        <v>45551</v>
      </c>
      <c r="P813" s="28">
        <f t="shared" ref="P813:Q813" si="1354">SUM(P814:P818)</f>
        <v>0</v>
      </c>
      <c r="Q813" s="88">
        <f t="shared" si="1354"/>
        <v>45551</v>
      </c>
      <c r="R813" s="28">
        <f t="shared" ref="R813:S813" si="1355">SUM(R814:R818)</f>
        <v>-346</v>
      </c>
      <c r="S813" s="88">
        <f t="shared" si="1355"/>
        <v>45205</v>
      </c>
      <c r="T813" s="28">
        <f t="shared" ref="T813:U813" si="1356">SUM(T814:T818)</f>
        <v>0</v>
      </c>
      <c r="U813" s="88">
        <f t="shared" si="1356"/>
        <v>45205</v>
      </c>
      <c r="X813" s="174">
        <f>SUM(X814:X818)</f>
        <v>45205</v>
      </c>
      <c r="Y813" s="163"/>
      <c r="Z813" s="175">
        <f>+X813-U813</f>
        <v>0</v>
      </c>
    </row>
    <row r="814" spans="1:26" ht="20.25" customHeight="1" x14ac:dyDescent="0.25">
      <c r="A814" s="80"/>
      <c r="B814" s="29"/>
      <c r="C814" s="30" t="s">
        <v>4</v>
      </c>
      <c r="D814" s="259"/>
      <c r="E814" s="31"/>
      <c r="F814" s="31"/>
      <c r="G814" s="31">
        <f>+E814+F814</f>
        <v>0</v>
      </c>
      <c r="H814" s="31"/>
      <c r="I814" s="31">
        <f>+G814+H814</f>
        <v>0</v>
      </c>
      <c r="J814" s="31"/>
      <c r="K814" s="31">
        <f>+I814+J814</f>
        <v>0</v>
      </c>
      <c r="L814" s="32"/>
      <c r="M814" s="33"/>
      <c r="N814" s="34" t="s">
        <v>6</v>
      </c>
      <c r="O814" s="35">
        <v>787</v>
      </c>
      <c r="P814" s="35">
        <v>0</v>
      </c>
      <c r="Q814" s="89">
        <f>+O814+P814</f>
        <v>787</v>
      </c>
      <c r="R814" s="35">
        <v>0</v>
      </c>
      <c r="S814" s="89">
        <f>+Q814+R814</f>
        <v>787</v>
      </c>
      <c r="T814" s="35">
        <v>0</v>
      </c>
      <c r="U814" s="89">
        <f>+S814+T814</f>
        <v>787</v>
      </c>
      <c r="X814" s="183">
        <v>787</v>
      </c>
      <c r="Y814" s="163"/>
      <c r="Z814" s="184">
        <f t="shared" ref="Z814:Z826" si="1357">+X814-U814</f>
        <v>0</v>
      </c>
    </row>
    <row r="815" spans="1:26" ht="20.25" customHeight="1" x14ac:dyDescent="0.25">
      <c r="A815" s="80"/>
      <c r="B815" s="37"/>
      <c r="C815" s="38" t="s">
        <v>5</v>
      </c>
      <c r="D815" s="39"/>
      <c r="E815" s="40">
        <v>0</v>
      </c>
      <c r="F815" s="40">
        <v>0</v>
      </c>
      <c r="G815" s="40">
        <f t="shared" ref="G815:G825" si="1358">+E815+F815</f>
        <v>0</v>
      </c>
      <c r="H815" s="40">
        <v>0</v>
      </c>
      <c r="I815" s="40">
        <f t="shared" ref="I815:I825" si="1359">+G815+H815</f>
        <v>0</v>
      </c>
      <c r="J815" s="40">
        <v>0</v>
      </c>
      <c r="K815" s="40">
        <f t="shared" ref="K815:K825" si="1360">+I815+J815</f>
        <v>0</v>
      </c>
      <c r="L815" s="32"/>
      <c r="M815" s="41"/>
      <c r="N815" s="42" t="s">
        <v>8</v>
      </c>
      <c r="O815" s="43">
        <v>414</v>
      </c>
      <c r="P815" s="43">
        <v>0</v>
      </c>
      <c r="Q815" s="90">
        <f>+O815+P815</f>
        <v>414</v>
      </c>
      <c r="R815" s="43">
        <v>0</v>
      </c>
      <c r="S815" s="90">
        <f>+Q815+R815</f>
        <v>414</v>
      </c>
      <c r="T815" s="43">
        <v>0</v>
      </c>
      <c r="U815" s="90">
        <f>+S815+T815</f>
        <v>414</v>
      </c>
      <c r="X815" s="192">
        <v>414</v>
      </c>
      <c r="Y815" s="163"/>
      <c r="Z815" s="193">
        <f t="shared" si="1357"/>
        <v>0</v>
      </c>
    </row>
    <row r="816" spans="1:26" ht="20.25" customHeight="1" x14ac:dyDescent="0.25">
      <c r="A816" s="80"/>
      <c r="B816" s="37"/>
      <c r="C816" s="38" t="s">
        <v>7</v>
      </c>
      <c r="D816" s="39"/>
      <c r="E816" s="40">
        <v>0</v>
      </c>
      <c r="F816" s="40">
        <v>0</v>
      </c>
      <c r="G816" s="40">
        <f t="shared" si="1358"/>
        <v>0</v>
      </c>
      <c r="H816" s="40">
        <v>0</v>
      </c>
      <c r="I816" s="40">
        <f t="shared" si="1359"/>
        <v>0</v>
      </c>
      <c r="J816" s="40">
        <v>0</v>
      </c>
      <c r="K816" s="40">
        <f t="shared" si="1360"/>
        <v>0</v>
      </c>
      <c r="L816" s="32"/>
      <c r="M816" s="41"/>
      <c r="N816" s="44" t="s">
        <v>9</v>
      </c>
      <c r="O816" s="43">
        <f>29494+5500+9356</f>
        <v>44350</v>
      </c>
      <c r="P816" s="43">
        <v>0</v>
      </c>
      <c r="Q816" s="90">
        <f t="shared" ref="Q816:Q818" si="1361">+O816+P816</f>
        <v>44350</v>
      </c>
      <c r="R816" s="43">
        <f>-272-74</f>
        <v>-346</v>
      </c>
      <c r="S816" s="90">
        <f t="shared" ref="S816:S818" si="1362">+Q816+R816</f>
        <v>44004</v>
      </c>
      <c r="T816" s="43">
        <v>0</v>
      </c>
      <c r="U816" s="90">
        <f t="shared" ref="U816:U818" si="1363">+S816+T816</f>
        <v>44004</v>
      </c>
      <c r="X816" s="192">
        <v>44004</v>
      </c>
      <c r="Y816" s="163"/>
      <c r="Z816" s="193">
        <f t="shared" si="1357"/>
        <v>0</v>
      </c>
    </row>
    <row r="817" spans="1:26" ht="20.25" customHeight="1" x14ac:dyDescent="0.25">
      <c r="A817" s="80"/>
      <c r="B817" s="37"/>
      <c r="C817" s="38" t="s">
        <v>21</v>
      </c>
      <c r="D817" s="39"/>
      <c r="E817" s="40">
        <v>0</v>
      </c>
      <c r="F817" s="40">
        <v>0</v>
      </c>
      <c r="G817" s="40">
        <f t="shared" si="1358"/>
        <v>0</v>
      </c>
      <c r="H817" s="40">
        <v>0</v>
      </c>
      <c r="I817" s="40">
        <f t="shared" si="1359"/>
        <v>0</v>
      </c>
      <c r="J817" s="40">
        <v>0</v>
      </c>
      <c r="K817" s="40">
        <f t="shared" si="1360"/>
        <v>0</v>
      </c>
      <c r="L817" s="32"/>
      <c r="M817" s="41"/>
      <c r="N817" s="44" t="s">
        <v>11</v>
      </c>
      <c r="O817" s="43">
        <v>0</v>
      </c>
      <c r="P817" s="43">
        <v>0</v>
      </c>
      <c r="Q817" s="90">
        <f t="shared" si="1361"/>
        <v>0</v>
      </c>
      <c r="R817" s="43">
        <v>0</v>
      </c>
      <c r="S817" s="90">
        <f t="shared" si="1362"/>
        <v>0</v>
      </c>
      <c r="T817" s="43">
        <v>0</v>
      </c>
      <c r="U817" s="90">
        <f t="shared" si="1363"/>
        <v>0</v>
      </c>
      <c r="X817" s="192">
        <v>0</v>
      </c>
      <c r="Y817" s="163"/>
      <c r="Z817" s="193">
        <f t="shared" si="1357"/>
        <v>0</v>
      </c>
    </row>
    <row r="818" spans="1:26" ht="20.25" customHeight="1" x14ac:dyDescent="0.25">
      <c r="A818" s="80"/>
      <c r="B818" s="45"/>
      <c r="C818" s="46"/>
      <c r="D818" s="274"/>
      <c r="E818" s="47">
        <v>0</v>
      </c>
      <c r="F818" s="47">
        <v>0</v>
      </c>
      <c r="G818" s="47">
        <f t="shared" si="1358"/>
        <v>0</v>
      </c>
      <c r="H818" s="47">
        <v>0</v>
      </c>
      <c r="I818" s="47">
        <f t="shared" si="1359"/>
        <v>0</v>
      </c>
      <c r="J818" s="47">
        <v>0</v>
      </c>
      <c r="K818" s="47">
        <f t="shared" si="1360"/>
        <v>0</v>
      </c>
      <c r="L818" s="32"/>
      <c r="M818" s="48"/>
      <c r="N818" s="49" t="s">
        <v>12</v>
      </c>
      <c r="O818" s="60">
        <f>5500-5500</f>
        <v>0</v>
      </c>
      <c r="P818" s="60">
        <v>0</v>
      </c>
      <c r="Q818" s="91">
        <f t="shared" si="1361"/>
        <v>0</v>
      </c>
      <c r="R818" s="60">
        <v>0</v>
      </c>
      <c r="S818" s="91">
        <f t="shared" si="1362"/>
        <v>0</v>
      </c>
      <c r="T818" s="60">
        <v>0</v>
      </c>
      <c r="U818" s="91">
        <f t="shared" si="1363"/>
        <v>0</v>
      </c>
      <c r="X818" s="402">
        <v>0</v>
      </c>
      <c r="Y818" s="163"/>
      <c r="Z818" s="201">
        <f t="shared" si="1357"/>
        <v>0</v>
      </c>
    </row>
    <row r="819" spans="1:26" ht="20.25" customHeight="1" x14ac:dyDescent="0.25">
      <c r="A819" s="80"/>
      <c r="B819" s="45"/>
      <c r="C819" s="46"/>
      <c r="D819" s="275"/>
      <c r="E819" s="47">
        <v>0</v>
      </c>
      <c r="F819" s="47">
        <v>0</v>
      </c>
      <c r="G819" s="47">
        <f t="shared" si="1358"/>
        <v>0</v>
      </c>
      <c r="H819" s="47">
        <v>0</v>
      </c>
      <c r="I819" s="47">
        <f t="shared" si="1359"/>
        <v>0</v>
      </c>
      <c r="J819" s="47">
        <v>0</v>
      </c>
      <c r="K819" s="47">
        <f t="shared" si="1360"/>
        <v>0</v>
      </c>
      <c r="L819" s="51"/>
      <c r="M819" s="26" t="s">
        <v>13</v>
      </c>
      <c r="N819" s="27"/>
      <c r="O819" s="279">
        <f t="shared" ref="O819" si="1364">SUM(O820:O822)</f>
        <v>706</v>
      </c>
      <c r="P819" s="279">
        <f t="shared" ref="P819:Q819" si="1365">SUM(P820:P822)</f>
        <v>0</v>
      </c>
      <c r="Q819" s="52">
        <f t="shared" si="1365"/>
        <v>706</v>
      </c>
      <c r="R819" s="279">
        <f t="shared" ref="R819:S819" si="1366">SUM(R820:R822)</f>
        <v>346</v>
      </c>
      <c r="S819" s="52">
        <f t="shared" si="1366"/>
        <v>1052</v>
      </c>
      <c r="T819" s="279">
        <f t="shared" ref="T819:U819" si="1367">SUM(T820:T822)</f>
        <v>0</v>
      </c>
      <c r="U819" s="52">
        <f t="shared" si="1367"/>
        <v>1052</v>
      </c>
      <c r="X819" s="204">
        <f>SUM(X820:X822)</f>
        <v>1052</v>
      </c>
      <c r="Y819" s="163"/>
      <c r="Z819" s="175">
        <f t="shared" si="1357"/>
        <v>0</v>
      </c>
    </row>
    <row r="820" spans="1:26" ht="20.25" customHeight="1" x14ac:dyDescent="0.25">
      <c r="A820" s="80"/>
      <c r="B820" s="22"/>
      <c r="C820" s="16" t="s">
        <v>10</v>
      </c>
      <c r="D820" s="53"/>
      <c r="E820" s="54">
        <v>301</v>
      </c>
      <c r="F820" s="54">
        <v>0</v>
      </c>
      <c r="G820" s="54">
        <f t="shared" si="1358"/>
        <v>301</v>
      </c>
      <c r="H820" s="54">
        <v>0</v>
      </c>
      <c r="I820" s="54">
        <f t="shared" si="1359"/>
        <v>301</v>
      </c>
      <c r="J820" s="54">
        <v>0</v>
      </c>
      <c r="K820" s="54">
        <f t="shared" si="1360"/>
        <v>301</v>
      </c>
      <c r="L820" s="25"/>
      <c r="M820" s="33"/>
      <c r="N820" s="34" t="s">
        <v>15</v>
      </c>
      <c r="O820" s="35">
        <v>706</v>
      </c>
      <c r="P820" s="35">
        <v>0</v>
      </c>
      <c r="Q820" s="89">
        <f t="shared" ref="Q820:Q825" si="1368">+O820+P820</f>
        <v>706</v>
      </c>
      <c r="R820" s="35">
        <f>272+74</f>
        <v>346</v>
      </c>
      <c r="S820" s="89">
        <f t="shared" ref="S820:S825" si="1369">+Q820+R820</f>
        <v>1052</v>
      </c>
      <c r="T820" s="35">
        <v>0</v>
      </c>
      <c r="U820" s="89">
        <f t="shared" ref="U820:U825" si="1370">+S820+T820</f>
        <v>1052</v>
      </c>
      <c r="X820" s="183">
        <v>1052</v>
      </c>
      <c r="Y820" s="163"/>
      <c r="Z820" s="184">
        <f t="shared" si="1357"/>
        <v>0</v>
      </c>
    </row>
    <row r="821" spans="1:26" ht="20.25" customHeight="1" x14ac:dyDescent="0.25">
      <c r="A821" s="80"/>
      <c r="B821" s="22"/>
      <c r="C821" s="16" t="s">
        <v>23</v>
      </c>
      <c r="D821" s="53"/>
      <c r="E821" s="55">
        <v>25376</v>
      </c>
      <c r="F821" s="55">
        <v>0</v>
      </c>
      <c r="G821" s="55">
        <f t="shared" si="1358"/>
        <v>25376</v>
      </c>
      <c r="H821" s="55">
        <v>0</v>
      </c>
      <c r="I821" s="55">
        <f t="shared" si="1359"/>
        <v>25376</v>
      </c>
      <c r="J821" s="55">
        <v>0</v>
      </c>
      <c r="K821" s="55">
        <f t="shared" si="1360"/>
        <v>25376</v>
      </c>
      <c r="L821" s="56"/>
      <c r="M821" s="41"/>
      <c r="N821" s="44" t="s">
        <v>16</v>
      </c>
      <c r="O821" s="43">
        <v>0</v>
      </c>
      <c r="P821" s="43">
        <v>0</v>
      </c>
      <c r="Q821" s="90">
        <f t="shared" si="1368"/>
        <v>0</v>
      </c>
      <c r="R821" s="43">
        <v>0</v>
      </c>
      <c r="S821" s="90">
        <f t="shared" si="1369"/>
        <v>0</v>
      </c>
      <c r="T821" s="43">
        <v>0</v>
      </c>
      <c r="U821" s="90">
        <f t="shared" si="1370"/>
        <v>0</v>
      </c>
      <c r="X821" s="192">
        <v>0</v>
      </c>
      <c r="Y821" s="163"/>
      <c r="Z821" s="193">
        <f t="shared" si="1357"/>
        <v>0</v>
      </c>
    </row>
    <row r="822" spans="1:26" ht="20.25" customHeight="1" x14ac:dyDescent="0.25">
      <c r="A822" s="80"/>
      <c r="B822" s="22"/>
      <c r="C822" s="16" t="s">
        <v>22</v>
      </c>
      <c r="D822" s="53"/>
      <c r="E822" s="57">
        <v>20580</v>
      </c>
      <c r="F822" s="57">
        <v>0</v>
      </c>
      <c r="G822" s="57">
        <f t="shared" si="1358"/>
        <v>20580</v>
      </c>
      <c r="H822" s="57">
        <v>0</v>
      </c>
      <c r="I822" s="57">
        <f t="shared" si="1359"/>
        <v>20580</v>
      </c>
      <c r="J822" s="57">
        <v>0</v>
      </c>
      <c r="K822" s="57">
        <f t="shared" si="1360"/>
        <v>20580</v>
      </c>
      <c r="M822" s="58"/>
      <c r="N822" s="59" t="s">
        <v>17</v>
      </c>
      <c r="O822" s="60">
        <v>0</v>
      </c>
      <c r="P822" s="60">
        <v>0</v>
      </c>
      <c r="Q822" s="92">
        <f t="shared" si="1368"/>
        <v>0</v>
      </c>
      <c r="R822" s="60">
        <v>0</v>
      </c>
      <c r="S822" s="92">
        <f t="shared" si="1369"/>
        <v>0</v>
      </c>
      <c r="T822" s="60">
        <v>0</v>
      </c>
      <c r="U822" s="92">
        <f t="shared" si="1370"/>
        <v>0</v>
      </c>
      <c r="X822" s="192">
        <v>0</v>
      </c>
      <c r="Y822" s="163"/>
      <c r="Z822" s="201">
        <f t="shared" si="1357"/>
        <v>0</v>
      </c>
    </row>
    <row r="823" spans="1:26" ht="20.25" customHeight="1" x14ac:dyDescent="0.25">
      <c r="A823" s="80"/>
      <c r="B823" s="22"/>
      <c r="C823" s="16" t="s">
        <v>31</v>
      </c>
      <c r="D823" s="53"/>
      <c r="E823" s="55">
        <v>0</v>
      </c>
      <c r="F823" s="55">
        <v>0</v>
      </c>
      <c r="G823" s="55">
        <f t="shared" si="1358"/>
        <v>0</v>
      </c>
      <c r="H823" s="55">
        <v>0</v>
      </c>
      <c r="I823" s="55">
        <f t="shared" si="1359"/>
        <v>0</v>
      </c>
      <c r="J823" s="55">
        <v>0</v>
      </c>
      <c r="K823" s="55">
        <f t="shared" si="1360"/>
        <v>0</v>
      </c>
      <c r="L823" s="56"/>
      <c r="M823" s="61" t="s">
        <v>29</v>
      </c>
      <c r="N823" s="62"/>
      <c r="O823" s="52">
        <v>0</v>
      </c>
      <c r="P823" s="52">
        <v>0</v>
      </c>
      <c r="Q823" s="52">
        <f t="shared" si="1368"/>
        <v>0</v>
      </c>
      <c r="R823" s="52">
        <v>0</v>
      </c>
      <c r="S823" s="52">
        <f t="shared" si="1369"/>
        <v>0</v>
      </c>
      <c r="T823" s="52">
        <v>0</v>
      </c>
      <c r="U823" s="52">
        <f t="shared" si="1370"/>
        <v>0</v>
      </c>
      <c r="X823" s="204">
        <v>0</v>
      </c>
      <c r="Y823" s="163"/>
      <c r="Z823" s="175">
        <f t="shared" si="1357"/>
        <v>0</v>
      </c>
    </row>
    <row r="824" spans="1:26" ht="20.25" customHeight="1" x14ac:dyDescent="0.25">
      <c r="A824" s="80"/>
      <c r="B824" s="22"/>
      <c r="C824" s="16" t="s">
        <v>35</v>
      </c>
      <c r="D824" s="53"/>
      <c r="E824" s="57">
        <v>0</v>
      </c>
      <c r="F824" s="57">
        <v>0</v>
      </c>
      <c r="G824" s="57">
        <f t="shared" si="1358"/>
        <v>0</v>
      </c>
      <c r="H824" s="57">
        <v>0</v>
      </c>
      <c r="I824" s="57">
        <f t="shared" si="1359"/>
        <v>0</v>
      </c>
      <c r="J824" s="57">
        <v>0</v>
      </c>
      <c r="K824" s="57">
        <f t="shared" si="1360"/>
        <v>0</v>
      </c>
      <c r="L824" s="51"/>
      <c r="M824" s="63" t="s">
        <v>28</v>
      </c>
      <c r="N824" s="64"/>
      <c r="O824" s="52">
        <v>0</v>
      </c>
      <c r="P824" s="52">
        <v>0</v>
      </c>
      <c r="Q824" s="52">
        <f t="shared" si="1368"/>
        <v>0</v>
      </c>
      <c r="R824" s="52">
        <v>0</v>
      </c>
      <c r="S824" s="52">
        <f t="shared" si="1369"/>
        <v>0</v>
      </c>
      <c r="T824" s="52">
        <v>0</v>
      </c>
      <c r="U824" s="52">
        <f t="shared" si="1370"/>
        <v>0</v>
      </c>
      <c r="X824" s="204"/>
      <c r="Y824" s="163"/>
      <c r="Z824" s="175">
        <f t="shared" si="1357"/>
        <v>0</v>
      </c>
    </row>
    <row r="825" spans="1:26" ht="20.25" customHeight="1" x14ac:dyDescent="0.25">
      <c r="A825" s="80"/>
      <c r="B825" s="65"/>
      <c r="C825" s="66" t="s">
        <v>123</v>
      </c>
      <c r="D825" s="66"/>
      <c r="E825" s="67">
        <v>0</v>
      </c>
      <c r="F825" s="67">
        <v>0</v>
      </c>
      <c r="G825" s="67">
        <f t="shared" si="1358"/>
        <v>0</v>
      </c>
      <c r="H825" s="67">
        <v>0</v>
      </c>
      <c r="I825" s="67">
        <f t="shared" si="1359"/>
        <v>0</v>
      </c>
      <c r="J825" s="67">
        <v>0</v>
      </c>
      <c r="K825" s="67">
        <f t="shared" si="1360"/>
        <v>0</v>
      </c>
      <c r="L825" s="51"/>
      <c r="M825" s="68" t="s">
        <v>123</v>
      </c>
      <c r="N825" s="69"/>
      <c r="O825" s="70">
        <v>0</v>
      </c>
      <c r="P825" s="70">
        <v>0</v>
      </c>
      <c r="Q825" s="93">
        <f t="shared" si="1368"/>
        <v>0</v>
      </c>
      <c r="R825" s="70">
        <v>0</v>
      </c>
      <c r="S825" s="93">
        <f t="shared" si="1369"/>
        <v>0</v>
      </c>
      <c r="T825" s="70">
        <v>0</v>
      </c>
      <c r="U825" s="93">
        <f t="shared" si="1370"/>
        <v>0</v>
      </c>
      <c r="X825" s="204"/>
      <c r="Y825" s="163"/>
      <c r="Z825" s="175">
        <f t="shared" si="1357"/>
        <v>0</v>
      </c>
    </row>
    <row r="826" spans="1:26" ht="20.25" customHeight="1" thickBot="1" x14ac:dyDescent="0.3">
      <c r="A826" s="80"/>
      <c r="B826" s="15" t="s">
        <v>14</v>
      </c>
      <c r="C826" s="16"/>
      <c r="D826" s="53"/>
      <c r="E826" s="55">
        <f t="shared" ref="E826:F826" si="1371">SUM(E820:E825)+E813</f>
        <v>46257</v>
      </c>
      <c r="F826" s="55">
        <f t="shared" si="1371"/>
        <v>0</v>
      </c>
      <c r="G826" s="55">
        <f>SUM(G820:G825)+G813</f>
        <v>46257</v>
      </c>
      <c r="H826" s="55">
        <f t="shared" ref="H826:J826" si="1372">SUM(H820:H825)+H813</f>
        <v>0</v>
      </c>
      <c r="I826" s="55">
        <f>SUM(I820:I825)+I813</f>
        <v>46257</v>
      </c>
      <c r="J826" s="55">
        <f t="shared" si="1372"/>
        <v>0</v>
      </c>
      <c r="K826" s="55">
        <f>SUM(K820:K825)+K813</f>
        <v>46257</v>
      </c>
      <c r="L826" s="71"/>
      <c r="M826" s="72" t="s">
        <v>18</v>
      </c>
      <c r="N826" s="87"/>
      <c r="O826" s="52">
        <f t="shared" ref="O826:Q826" si="1373">+O824+O819+O813+O823+O825</f>
        <v>46257</v>
      </c>
      <c r="P826" s="52">
        <f t="shared" si="1373"/>
        <v>0</v>
      </c>
      <c r="Q826" s="52">
        <f t="shared" si="1373"/>
        <v>46257</v>
      </c>
      <c r="R826" s="52">
        <f t="shared" ref="R826:S826" si="1374">+R824+R819+R813+R823+R825</f>
        <v>0</v>
      </c>
      <c r="S826" s="52">
        <f t="shared" si="1374"/>
        <v>46257</v>
      </c>
      <c r="T826" s="52">
        <f t="shared" ref="T826:U826" si="1375">+T824+T819+T813+T823+T825</f>
        <v>0</v>
      </c>
      <c r="U826" s="52">
        <f t="shared" si="1375"/>
        <v>46257</v>
      </c>
      <c r="X826" s="204">
        <f>+X819+X813</f>
        <v>46257</v>
      </c>
      <c r="Y826" s="163"/>
      <c r="Z826" s="175">
        <f t="shared" si="1357"/>
        <v>0</v>
      </c>
    </row>
    <row r="827" spans="1:26" ht="23.25" customHeight="1" thickBot="1" x14ac:dyDescent="0.3">
      <c r="A827" s="80"/>
      <c r="B827" s="280" t="s">
        <v>83</v>
      </c>
      <c r="C827" s="246" t="s">
        <v>86</v>
      </c>
      <c r="D827" s="78"/>
      <c r="E827" s="77"/>
      <c r="F827" s="77"/>
      <c r="G827" s="77"/>
      <c r="H827" s="77"/>
      <c r="I827" s="77"/>
      <c r="J827" s="77"/>
      <c r="K827" s="77"/>
      <c r="L827" s="77"/>
      <c r="M827" s="78"/>
      <c r="N827" s="79"/>
      <c r="O827" s="79"/>
      <c r="P827" s="79"/>
      <c r="Q827" s="79"/>
      <c r="R827" s="79"/>
      <c r="S827" s="79"/>
      <c r="T827" s="79"/>
      <c r="U827" s="79"/>
      <c r="X827" s="74">
        <f>+U826-K826</f>
        <v>0</v>
      </c>
    </row>
    <row r="828" spans="1:26" ht="38.25" x14ac:dyDescent="0.25">
      <c r="A828" s="80"/>
      <c r="B828" s="81" t="s">
        <v>0</v>
      </c>
      <c r="C828" s="82"/>
      <c r="D828" s="53"/>
      <c r="E828" s="250" t="str">
        <f t="shared" ref="E828:K828" si="1376">+E$6</f>
        <v>Eredeti előirányzat
2026. év</v>
      </c>
      <c r="F828" s="250" t="str">
        <f t="shared" si="1376"/>
        <v>1. változtatás
adatai</v>
      </c>
      <c r="G828" s="250" t="str">
        <f t="shared" si="1376"/>
        <v>1. Módosított előirányzat
2026. év</v>
      </c>
      <c r="H828" s="250" t="str">
        <f t="shared" si="1376"/>
        <v>változás: 2.</v>
      </c>
      <c r="I828" s="250" t="str">
        <f t="shared" si="1376"/>
        <v>2. Módosított előirányzat
2026. év</v>
      </c>
      <c r="J828" s="250" t="str">
        <f t="shared" si="1376"/>
        <v>módosításás: 3.</v>
      </c>
      <c r="K828" s="250" t="str">
        <f t="shared" si="1376"/>
        <v>3. Módosított előirányzat
2026. év</v>
      </c>
      <c r="L828" s="251"/>
      <c r="M828" s="252" t="s">
        <v>1</v>
      </c>
      <c r="N828" s="253"/>
      <c r="O828" s="254" t="str">
        <f t="shared" ref="O828:U828" si="1377">+O$6</f>
        <v>Eredeti előirányzat
2026. év</v>
      </c>
      <c r="P828" s="254" t="str">
        <f t="shared" si="1377"/>
        <v>1. változtatás
adatai</v>
      </c>
      <c r="Q828" s="254" t="str">
        <f t="shared" si="1377"/>
        <v>1. Módosított előirányzat
2026. év</v>
      </c>
      <c r="R828" s="254" t="str">
        <f t="shared" si="1377"/>
        <v>változás: 2.</v>
      </c>
      <c r="S828" s="254" t="str">
        <f t="shared" si="1377"/>
        <v>2. Módosított előirányzat
2026. év</v>
      </c>
      <c r="T828" s="254" t="str">
        <f t="shared" si="1377"/>
        <v>módosítás: 3.</v>
      </c>
      <c r="U828" s="254" t="str">
        <f t="shared" si="1377"/>
        <v>3. Módosított előirányzat
2026. év</v>
      </c>
    </row>
    <row r="829" spans="1:26" ht="20.25" customHeight="1" x14ac:dyDescent="0.25">
      <c r="A829" s="80"/>
      <c r="B829" s="22"/>
      <c r="C829" s="16" t="s">
        <v>2</v>
      </c>
      <c r="D829" s="255"/>
      <c r="E829" s="24">
        <f t="shared" ref="E829:G829" si="1378">+E830+E831+E832+E833</f>
        <v>0</v>
      </c>
      <c r="F829" s="24">
        <f t="shared" si="1378"/>
        <v>0</v>
      </c>
      <c r="G829" s="24">
        <f t="shared" si="1378"/>
        <v>0</v>
      </c>
      <c r="H829" s="24">
        <f t="shared" ref="H829:I829" si="1379">+H830+H831+H832+H833</f>
        <v>0</v>
      </c>
      <c r="I829" s="24">
        <f t="shared" si="1379"/>
        <v>0</v>
      </c>
      <c r="J829" s="24">
        <f t="shared" ref="J829:K829" si="1380">+J830+J831+J832+J833</f>
        <v>0</v>
      </c>
      <c r="K829" s="24">
        <f t="shared" si="1380"/>
        <v>0</v>
      </c>
      <c r="L829" s="25"/>
      <c r="M829" s="26" t="s">
        <v>3</v>
      </c>
      <c r="N829" s="27"/>
      <c r="O829" s="28">
        <f t="shared" ref="O829" si="1381">SUM(O830:O834)</f>
        <v>30584</v>
      </c>
      <c r="P829" s="28">
        <f t="shared" ref="P829:Q829" si="1382">SUM(P830:P834)</f>
        <v>0</v>
      </c>
      <c r="Q829" s="88">
        <f t="shared" si="1382"/>
        <v>30584</v>
      </c>
      <c r="R829" s="28">
        <f t="shared" ref="R829:S829" si="1383">SUM(R830:R834)</f>
        <v>0</v>
      </c>
      <c r="S829" s="88">
        <f t="shared" si="1383"/>
        <v>30584</v>
      </c>
      <c r="T829" s="28">
        <f t="shared" ref="T829:U829" si="1384">SUM(T830:T834)</f>
        <v>0</v>
      </c>
      <c r="U829" s="88">
        <f t="shared" si="1384"/>
        <v>30584</v>
      </c>
    </row>
    <row r="830" spans="1:26" ht="20.25" customHeight="1" x14ac:dyDescent="0.25">
      <c r="A830" s="80"/>
      <c r="B830" s="29"/>
      <c r="C830" s="30" t="s">
        <v>4</v>
      </c>
      <c r="D830" s="259"/>
      <c r="E830" s="31"/>
      <c r="F830" s="31"/>
      <c r="G830" s="31">
        <f>+E830+F830</f>
        <v>0</v>
      </c>
      <c r="H830" s="31"/>
      <c r="I830" s="31">
        <f>+G830+H830</f>
        <v>0</v>
      </c>
      <c r="J830" s="31"/>
      <c r="K830" s="31">
        <f>+I830+J830</f>
        <v>0</v>
      </c>
      <c r="L830" s="32"/>
      <c r="M830" s="33"/>
      <c r="N830" s="34" t="s">
        <v>6</v>
      </c>
      <c r="O830" s="35">
        <v>0</v>
      </c>
      <c r="P830" s="35">
        <v>0</v>
      </c>
      <c r="Q830" s="89">
        <f>+O830+P830</f>
        <v>0</v>
      </c>
      <c r="R830" s="35">
        <v>0</v>
      </c>
      <c r="S830" s="89">
        <f>+Q830+R830</f>
        <v>0</v>
      </c>
      <c r="T830" s="35">
        <v>0</v>
      </c>
      <c r="U830" s="89">
        <f>+S830+T830</f>
        <v>0</v>
      </c>
    </row>
    <row r="831" spans="1:26" ht="20.25" customHeight="1" x14ac:dyDescent="0.25">
      <c r="A831" s="80"/>
      <c r="B831" s="37"/>
      <c r="C831" s="38" t="s">
        <v>5</v>
      </c>
      <c r="D831" s="39"/>
      <c r="E831" s="40">
        <v>0</v>
      </c>
      <c r="F831" s="40">
        <v>0</v>
      </c>
      <c r="G831" s="40">
        <f t="shared" ref="G831:G841" si="1385">+E831+F831</f>
        <v>0</v>
      </c>
      <c r="H831" s="40">
        <v>0</v>
      </c>
      <c r="I831" s="40">
        <f t="shared" ref="I831:I841" si="1386">+G831+H831</f>
        <v>0</v>
      </c>
      <c r="J831" s="40">
        <v>0</v>
      </c>
      <c r="K831" s="40">
        <f t="shared" ref="K831:K841" si="1387">+I831+J831</f>
        <v>0</v>
      </c>
      <c r="L831" s="32"/>
      <c r="M831" s="41"/>
      <c r="N831" s="42" t="s">
        <v>8</v>
      </c>
      <c r="O831" s="43">
        <v>0</v>
      </c>
      <c r="P831" s="43">
        <v>0</v>
      </c>
      <c r="Q831" s="90">
        <f>+O831+P831</f>
        <v>0</v>
      </c>
      <c r="R831" s="43">
        <v>0</v>
      </c>
      <c r="S831" s="90">
        <f>+Q831+R831</f>
        <v>0</v>
      </c>
      <c r="T831" s="43">
        <v>0</v>
      </c>
      <c r="U831" s="90">
        <f>+S831+T831</f>
        <v>0</v>
      </c>
    </row>
    <row r="832" spans="1:26" ht="20.25" customHeight="1" x14ac:dyDescent="0.25">
      <c r="A832" s="80"/>
      <c r="B832" s="37"/>
      <c r="C832" s="38" t="s">
        <v>7</v>
      </c>
      <c r="D832" s="39"/>
      <c r="E832" s="40">
        <v>0</v>
      </c>
      <c r="F832" s="40">
        <v>0</v>
      </c>
      <c r="G832" s="40">
        <f t="shared" si="1385"/>
        <v>0</v>
      </c>
      <c r="H832" s="40">
        <v>0</v>
      </c>
      <c r="I832" s="40">
        <f t="shared" si="1386"/>
        <v>0</v>
      </c>
      <c r="J832" s="40">
        <v>0</v>
      </c>
      <c r="K832" s="40">
        <f t="shared" si="1387"/>
        <v>0</v>
      </c>
      <c r="L832" s="32"/>
      <c r="M832" s="41"/>
      <c r="N832" s="44" t="s">
        <v>9</v>
      </c>
      <c r="O832" s="43">
        <v>30584</v>
      </c>
      <c r="P832" s="43">
        <v>0</v>
      </c>
      <c r="Q832" s="90">
        <f t="shared" ref="Q832:Q834" si="1388">+O832+P832</f>
        <v>30584</v>
      </c>
      <c r="R832" s="43">
        <v>0</v>
      </c>
      <c r="S832" s="90">
        <f t="shared" ref="S832:S834" si="1389">+Q832+R832</f>
        <v>30584</v>
      </c>
      <c r="T832" s="43">
        <v>0</v>
      </c>
      <c r="U832" s="90">
        <f t="shared" ref="U832:U834" si="1390">+S832+T832</f>
        <v>30584</v>
      </c>
    </row>
    <row r="833" spans="1:24" ht="20.25" customHeight="1" x14ac:dyDescent="0.25">
      <c r="A833" s="80"/>
      <c r="B833" s="37"/>
      <c r="C833" s="38" t="s">
        <v>21</v>
      </c>
      <c r="D833" s="39"/>
      <c r="E833" s="40">
        <v>0</v>
      </c>
      <c r="F833" s="40">
        <v>0</v>
      </c>
      <c r="G833" s="40">
        <f t="shared" si="1385"/>
        <v>0</v>
      </c>
      <c r="H833" s="40">
        <v>0</v>
      </c>
      <c r="I833" s="40">
        <f t="shared" si="1386"/>
        <v>0</v>
      </c>
      <c r="J833" s="40">
        <v>0</v>
      </c>
      <c r="K833" s="40">
        <f t="shared" si="1387"/>
        <v>0</v>
      </c>
      <c r="L833" s="32"/>
      <c r="M833" s="41"/>
      <c r="N833" s="44" t="s">
        <v>11</v>
      </c>
      <c r="O833" s="43">
        <v>0</v>
      </c>
      <c r="P833" s="43">
        <v>0</v>
      </c>
      <c r="Q833" s="90">
        <f t="shared" si="1388"/>
        <v>0</v>
      </c>
      <c r="R833" s="43">
        <v>0</v>
      </c>
      <c r="S833" s="90">
        <f t="shared" si="1389"/>
        <v>0</v>
      </c>
      <c r="T833" s="43">
        <v>0</v>
      </c>
      <c r="U833" s="90">
        <f t="shared" si="1390"/>
        <v>0</v>
      </c>
    </row>
    <row r="834" spans="1:24" ht="20.25" customHeight="1" x14ac:dyDescent="0.25">
      <c r="A834" s="80"/>
      <c r="B834" s="45"/>
      <c r="C834" s="46"/>
      <c r="D834" s="274"/>
      <c r="E834" s="47">
        <v>0</v>
      </c>
      <c r="F834" s="47">
        <v>0</v>
      </c>
      <c r="G834" s="47">
        <f t="shared" si="1385"/>
        <v>0</v>
      </c>
      <c r="H834" s="47">
        <v>0</v>
      </c>
      <c r="I834" s="47">
        <f t="shared" si="1386"/>
        <v>0</v>
      </c>
      <c r="J834" s="47">
        <v>0</v>
      </c>
      <c r="K834" s="47">
        <f t="shared" si="1387"/>
        <v>0</v>
      </c>
      <c r="L834" s="32"/>
      <c r="M834" s="48"/>
      <c r="N834" s="49" t="s">
        <v>12</v>
      </c>
      <c r="O834" s="50">
        <v>0</v>
      </c>
      <c r="P834" s="50">
        <v>0</v>
      </c>
      <c r="Q834" s="91">
        <f t="shared" si="1388"/>
        <v>0</v>
      </c>
      <c r="R834" s="50">
        <v>0</v>
      </c>
      <c r="S834" s="91">
        <f t="shared" si="1389"/>
        <v>0</v>
      </c>
      <c r="T834" s="50">
        <v>0</v>
      </c>
      <c r="U834" s="91">
        <f t="shared" si="1390"/>
        <v>0</v>
      </c>
    </row>
    <row r="835" spans="1:24" ht="20.25" customHeight="1" x14ac:dyDescent="0.25">
      <c r="A835" s="80"/>
      <c r="B835" s="45"/>
      <c r="C835" s="46"/>
      <c r="D835" s="275"/>
      <c r="E835" s="47">
        <v>0</v>
      </c>
      <c r="F835" s="47">
        <v>0</v>
      </c>
      <c r="G835" s="47">
        <f t="shared" si="1385"/>
        <v>0</v>
      </c>
      <c r="H835" s="47">
        <v>0</v>
      </c>
      <c r="I835" s="47">
        <f t="shared" si="1386"/>
        <v>0</v>
      </c>
      <c r="J835" s="47">
        <v>0</v>
      </c>
      <c r="K835" s="47">
        <f t="shared" si="1387"/>
        <v>0</v>
      </c>
      <c r="L835" s="51"/>
      <c r="M835" s="26" t="s">
        <v>13</v>
      </c>
      <c r="N835" s="27"/>
      <c r="O835" s="28">
        <f t="shared" ref="O835" si="1391">SUM(O836:O838)</f>
        <v>99416</v>
      </c>
      <c r="P835" s="28">
        <f t="shared" ref="P835:R835" si="1392">SUM(P836:P838)</f>
        <v>0</v>
      </c>
      <c r="Q835" s="52">
        <f t="shared" ref="Q835:T835" si="1393">SUM(Q836:Q838)</f>
        <v>99416</v>
      </c>
      <c r="R835" s="28">
        <f t="shared" si="1392"/>
        <v>0</v>
      </c>
      <c r="S835" s="52">
        <f t="shared" si="1393"/>
        <v>99416</v>
      </c>
      <c r="T835" s="28">
        <f t="shared" si="1393"/>
        <v>0</v>
      </c>
      <c r="U835" s="52">
        <f t="shared" ref="U835" si="1394">SUM(U836:U838)</f>
        <v>99416</v>
      </c>
    </row>
    <row r="836" spans="1:24" ht="20.25" customHeight="1" x14ac:dyDescent="0.25">
      <c r="A836" s="80"/>
      <c r="B836" s="22"/>
      <c r="C836" s="16" t="s">
        <v>10</v>
      </c>
      <c r="D836" s="53"/>
      <c r="E836" s="54">
        <v>20000</v>
      </c>
      <c r="F836" s="54">
        <v>0</v>
      </c>
      <c r="G836" s="54">
        <f t="shared" si="1385"/>
        <v>20000</v>
      </c>
      <c r="H836" s="54">
        <v>0</v>
      </c>
      <c r="I836" s="54">
        <f t="shared" si="1386"/>
        <v>20000</v>
      </c>
      <c r="J836" s="54">
        <v>0</v>
      </c>
      <c r="K836" s="54">
        <f t="shared" si="1387"/>
        <v>20000</v>
      </c>
      <c r="L836" s="25"/>
      <c r="M836" s="33"/>
      <c r="N836" s="34" t="s">
        <v>15</v>
      </c>
      <c r="O836" s="35">
        <v>99416</v>
      </c>
      <c r="P836" s="35">
        <v>0</v>
      </c>
      <c r="Q836" s="89">
        <f t="shared" ref="Q836:Q841" si="1395">+O836+P836</f>
        <v>99416</v>
      </c>
      <c r="R836" s="35">
        <v>0</v>
      </c>
      <c r="S836" s="89">
        <f t="shared" ref="S836:S841" si="1396">+Q836+R836</f>
        <v>99416</v>
      </c>
      <c r="T836" s="35">
        <v>0</v>
      </c>
      <c r="U836" s="89">
        <f t="shared" ref="U836:U841" si="1397">+S836+T836</f>
        <v>99416</v>
      </c>
    </row>
    <row r="837" spans="1:24" ht="20.25" customHeight="1" x14ac:dyDescent="0.25">
      <c r="A837" s="80"/>
      <c r="B837" s="22"/>
      <c r="C837" s="16" t="s">
        <v>23</v>
      </c>
      <c r="D837" s="53"/>
      <c r="E837" s="55">
        <v>0</v>
      </c>
      <c r="F837" s="55">
        <v>0</v>
      </c>
      <c r="G837" s="55">
        <f t="shared" si="1385"/>
        <v>0</v>
      </c>
      <c r="H837" s="55">
        <v>0</v>
      </c>
      <c r="I837" s="55">
        <f t="shared" si="1386"/>
        <v>0</v>
      </c>
      <c r="J837" s="55">
        <v>0</v>
      </c>
      <c r="K837" s="55">
        <f t="shared" si="1387"/>
        <v>0</v>
      </c>
      <c r="L837" s="56"/>
      <c r="M837" s="41"/>
      <c r="N837" s="44" t="s">
        <v>16</v>
      </c>
      <c r="O837" s="43">
        <v>0</v>
      </c>
      <c r="P837" s="43">
        <v>0</v>
      </c>
      <c r="Q837" s="90">
        <f t="shared" si="1395"/>
        <v>0</v>
      </c>
      <c r="R837" s="43">
        <v>0</v>
      </c>
      <c r="S837" s="90">
        <f t="shared" si="1396"/>
        <v>0</v>
      </c>
      <c r="T837" s="43">
        <v>0</v>
      </c>
      <c r="U837" s="90">
        <f t="shared" si="1397"/>
        <v>0</v>
      </c>
    </row>
    <row r="838" spans="1:24" ht="20.25" customHeight="1" x14ac:dyDescent="0.25">
      <c r="A838" s="80"/>
      <c r="B838" s="22"/>
      <c r="C838" s="16" t="s">
        <v>22</v>
      </c>
      <c r="D838" s="53"/>
      <c r="E838" s="57">
        <v>110000</v>
      </c>
      <c r="F838" s="57">
        <v>0</v>
      </c>
      <c r="G838" s="57">
        <f t="shared" si="1385"/>
        <v>110000</v>
      </c>
      <c r="H838" s="57">
        <v>0</v>
      </c>
      <c r="I838" s="57">
        <f t="shared" si="1386"/>
        <v>110000</v>
      </c>
      <c r="J838" s="57">
        <v>0</v>
      </c>
      <c r="K838" s="57">
        <f t="shared" si="1387"/>
        <v>110000</v>
      </c>
      <c r="M838" s="58"/>
      <c r="N838" s="59" t="s">
        <v>17</v>
      </c>
      <c r="O838" s="60">
        <v>0</v>
      </c>
      <c r="P838" s="60">
        <v>0</v>
      </c>
      <c r="Q838" s="92">
        <f t="shared" si="1395"/>
        <v>0</v>
      </c>
      <c r="R838" s="60">
        <v>0</v>
      </c>
      <c r="S838" s="92">
        <f t="shared" si="1396"/>
        <v>0</v>
      </c>
      <c r="T838" s="60">
        <v>0</v>
      </c>
      <c r="U838" s="92">
        <f t="shared" si="1397"/>
        <v>0</v>
      </c>
    </row>
    <row r="839" spans="1:24" ht="20.25" customHeight="1" x14ac:dyDescent="0.25">
      <c r="A839" s="80"/>
      <c r="B839" s="22"/>
      <c r="C839" s="16" t="s">
        <v>31</v>
      </c>
      <c r="D839" s="53"/>
      <c r="E839" s="55">
        <v>0</v>
      </c>
      <c r="F839" s="55">
        <v>0</v>
      </c>
      <c r="G839" s="55">
        <f t="shared" si="1385"/>
        <v>0</v>
      </c>
      <c r="H839" s="55">
        <v>0</v>
      </c>
      <c r="I839" s="55">
        <f t="shared" si="1386"/>
        <v>0</v>
      </c>
      <c r="J839" s="55">
        <v>0</v>
      </c>
      <c r="K839" s="55">
        <f t="shared" si="1387"/>
        <v>0</v>
      </c>
      <c r="L839" s="56"/>
      <c r="M839" s="61" t="s">
        <v>29</v>
      </c>
      <c r="N839" s="62"/>
      <c r="O839" s="52">
        <v>0</v>
      </c>
      <c r="P839" s="52">
        <v>0</v>
      </c>
      <c r="Q839" s="52">
        <f t="shared" si="1395"/>
        <v>0</v>
      </c>
      <c r="R839" s="52">
        <v>0</v>
      </c>
      <c r="S839" s="52">
        <f t="shared" si="1396"/>
        <v>0</v>
      </c>
      <c r="T839" s="52">
        <v>0</v>
      </c>
      <c r="U839" s="52">
        <f t="shared" si="1397"/>
        <v>0</v>
      </c>
    </row>
    <row r="840" spans="1:24" ht="20.25" customHeight="1" x14ac:dyDescent="0.25">
      <c r="A840" s="80"/>
      <c r="B840" s="22"/>
      <c r="C840" s="16" t="s">
        <v>35</v>
      </c>
      <c r="D840" s="53"/>
      <c r="E840" s="57">
        <v>0</v>
      </c>
      <c r="F840" s="57">
        <v>0</v>
      </c>
      <c r="G840" s="57">
        <f t="shared" si="1385"/>
        <v>0</v>
      </c>
      <c r="H840" s="57">
        <v>0</v>
      </c>
      <c r="I840" s="57">
        <f t="shared" si="1386"/>
        <v>0</v>
      </c>
      <c r="J840" s="57">
        <v>0</v>
      </c>
      <c r="K840" s="57">
        <f t="shared" si="1387"/>
        <v>0</v>
      </c>
      <c r="L840" s="51"/>
      <c r="M840" s="63" t="s">
        <v>28</v>
      </c>
      <c r="N840" s="64"/>
      <c r="O840" s="52">
        <v>0</v>
      </c>
      <c r="P840" s="52">
        <v>0</v>
      </c>
      <c r="Q840" s="52">
        <f t="shared" si="1395"/>
        <v>0</v>
      </c>
      <c r="R840" s="52">
        <v>0</v>
      </c>
      <c r="S840" s="52">
        <f t="shared" si="1396"/>
        <v>0</v>
      </c>
      <c r="T840" s="52">
        <v>0</v>
      </c>
      <c r="U840" s="52">
        <f t="shared" si="1397"/>
        <v>0</v>
      </c>
    </row>
    <row r="841" spans="1:24" ht="20.25" customHeight="1" thickBot="1" x14ac:dyDescent="0.3">
      <c r="A841" s="80"/>
      <c r="B841" s="65"/>
      <c r="C841" s="66" t="s">
        <v>123</v>
      </c>
      <c r="D841" s="66"/>
      <c r="E841" s="67">
        <v>0</v>
      </c>
      <c r="F841" s="67">
        <v>0</v>
      </c>
      <c r="G841" s="67">
        <f t="shared" si="1385"/>
        <v>0</v>
      </c>
      <c r="H841" s="67">
        <v>0</v>
      </c>
      <c r="I841" s="67">
        <f t="shared" si="1386"/>
        <v>0</v>
      </c>
      <c r="J841" s="67">
        <v>0</v>
      </c>
      <c r="K841" s="67">
        <f t="shared" si="1387"/>
        <v>0</v>
      </c>
      <c r="L841" s="51"/>
      <c r="M841" s="68" t="s">
        <v>123</v>
      </c>
      <c r="N841" s="69"/>
      <c r="O841" s="70">
        <v>0</v>
      </c>
      <c r="P841" s="70">
        <v>0</v>
      </c>
      <c r="Q841" s="93">
        <f t="shared" si="1395"/>
        <v>0</v>
      </c>
      <c r="R841" s="70">
        <v>0</v>
      </c>
      <c r="S841" s="93">
        <f t="shared" si="1396"/>
        <v>0</v>
      </c>
      <c r="T841" s="70">
        <v>0</v>
      </c>
      <c r="U841" s="93">
        <f t="shared" si="1397"/>
        <v>0</v>
      </c>
    </row>
    <row r="842" spans="1:24" ht="20.25" customHeight="1" thickBot="1" x14ac:dyDescent="0.3">
      <c r="A842" s="80"/>
      <c r="B842" s="15" t="s">
        <v>14</v>
      </c>
      <c r="C842" s="16"/>
      <c r="D842" s="53"/>
      <c r="E842" s="55">
        <f t="shared" ref="E842:F842" si="1398">SUM(E836:E841)+E829</f>
        <v>130000</v>
      </c>
      <c r="F842" s="55">
        <f t="shared" si="1398"/>
        <v>0</v>
      </c>
      <c r="G842" s="55">
        <f>SUM(G836:G841)+G829</f>
        <v>130000</v>
      </c>
      <c r="H842" s="55">
        <f t="shared" ref="H842:J842" si="1399">SUM(H836:H841)+H829</f>
        <v>0</v>
      </c>
      <c r="I842" s="55">
        <f>SUM(I836:I841)+I829</f>
        <v>130000</v>
      </c>
      <c r="J842" s="55">
        <f t="shared" si="1399"/>
        <v>0</v>
      </c>
      <c r="K842" s="55">
        <f>SUM(K836:K841)+K829</f>
        <v>130000</v>
      </c>
      <c r="L842" s="71"/>
      <c r="M842" s="72" t="s">
        <v>18</v>
      </c>
      <c r="N842" s="87"/>
      <c r="O842" s="52">
        <f t="shared" ref="O842:Q842" si="1400">+O840+O835+O829+O839+O841</f>
        <v>130000</v>
      </c>
      <c r="P842" s="52">
        <f t="shared" si="1400"/>
        <v>0</v>
      </c>
      <c r="Q842" s="52">
        <f t="shared" si="1400"/>
        <v>130000</v>
      </c>
      <c r="R842" s="52">
        <f t="shared" ref="R842:S842" si="1401">+R840+R835+R829+R839+R841</f>
        <v>0</v>
      </c>
      <c r="S842" s="52">
        <f t="shared" si="1401"/>
        <v>130000</v>
      </c>
      <c r="T842" s="52">
        <f t="shared" ref="T842:U842" si="1402">+T840+T835+T829+T839+T841</f>
        <v>0</v>
      </c>
      <c r="U842" s="52">
        <f t="shared" si="1402"/>
        <v>130000</v>
      </c>
      <c r="X842" s="74">
        <f>+U842-K842</f>
        <v>0</v>
      </c>
    </row>
    <row r="843" spans="1:24" ht="23.25" customHeight="1" x14ac:dyDescent="0.25">
      <c r="A843" s="80"/>
      <c r="B843" s="280" t="s">
        <v>84</v>
      </c>
      <c r="C843" s="246" t="s">
        <v>85</v>
      </c>
      <c r="D843" s="78"/>
      <c r="E843" s="77"/>
      <c r="F843" s="77"/>
      <c r="G843" s="77"/>
      <c r="H843" s="77"/>
      <c r="I843" s="77"/>
      <c r="J843" s="77"/>
      <c r="K843" s="77"/>
      <c r="L843" s="77"/>
      <c r="M843" s="78"/>
      <c r="N843" s="79"/>
      <c r="O843" s="79"/>
      <c r="P843" s="79"/>
      <c r="Q843" s="79"/>
      <c r="R843" s="79"/>
      <c r="S843" s="79"/>
      <c r="T843" s="79"/>
      <c r="U843" s="79"/>
    </row>
    <row r="844" spans="1:24" ht="38.25" x14ac:dyDescent="0.25">
      <c r="A844" s="80"/>
      <c r="B844" s="81" t="s">
        <v>0</v>
      </c>
      <c r="C844" s="82"/>
      <c r="D844" s="53"/>
      <c r="E844" s="250" t="str">
        <f t="shared" ref="E844:K844" si="1403">+E$6</f>
        <v>Eredeti előirányzat
2026. év</v>
      </c>
      <c r="F844" s="250" t="str">
        <f t="shared" si="1403"/>
        <v>1. változtatás
adatai</v>
      </c>
      <c r="G844" s="250" t="str">
        <f t="shared" si="1403"/>
        <v>1. Módosított előirányzat
2026. év</v>
      </c>
      <c r="H844" s="250" t="str">
        <f t="shared" si="1403"/>
        <v>változás: 2.</v>
      </c>
      <c r="I844" s="250" t="str">
        <f t="shared" si="1403"/>
        <v>2. Módosított előirányzat
2026. év</v>
      </c>
      <c r="J844" s="250" t="str">
        <f t="shared" si="1403"/>
        <v>módosításás: 3.</v>
      </c>
      <c r="K844" s="250" t="str">
        <f t="shared" si="1403"/>
        <v>3. Módosított előirányzat
2026. év</v>
      </c>
      <c r="L844" s="251"/>
      <c r="M844" s="252" t="s">
        <v>1</v>
      </c>
      <c r="N844" s="253"/>
      <c r="O844" s="254" t="str">
        <f t="shared" ref="O844:U844" si="1404">+O$6</f>
        <v>Eredeti előirányzat
2026. év</v>
      </c>
      <c r="P844" s="254" t="str">
        <f t="shared" si="1404"/>
        <v>1. változtatás
adatai</v>
      </c>
      <c r="Q844" s="254" t="str">
        <f t="shared" si="1404"/>
        <v>1. Módosított előirányzat
2026. év</v>
      </c>
      <c r="R844" s="254" t="str">
        <f t="shared" si="1404"/>
        <v>változás: 2.</v>
      </c>
      <c r="S844" s="254" t="str">
        <f t="shared" si="1404"/>
        <v>2. Módosított előirányzat
2026. év</v>
      </c>
      <c r="T844" s="254" t="str">
        <f t="shared" si="1404"/>
        <v>módosítás: 3.</v>
      </c>
      <c r="U844" s="254" t="str">
        <f t="shared" si="1404"/>
        <v>3. Módosított előirányzat
2026. év</v>
      </c>
    </row>
    <row r="845" spans="1:24" ht="20.25" customHeight="1" x14ac:dyDescent="0.25">
      <c r="A845" s="80"/>
      <c r="B845" s="22"/>
      <c r="C845" s="16" t="s">
        <v>2</v>
      </c>
      <c r="D845" s="255"/>
      <c r="E845" s="24">
        <f t="shared" ref="E845:G845" si="1405">+E846+E847+E848+E849</f>
        <v>0</v>
      </c>
      <c r="F845" s="24">
        <f t="shared" si="1405"/>
        <v>0</v>
      </c>
      <c r="G845" s="24">
        <f t="shared" si="1405"/>
        <v>0</v>
      </c>
      <c r="H845" s="24">
        <f t="shared" ref="H845:I845" si="1406">+H846+H847+H848+H849</f>
        <v>0</v>
      </c>
      <c r="I845" s="24">
        <f t="shared" si="1406"/>
        <v>0</v>
      </c>
      <c r="J845" s="24">
        <f t="shared" ref="J845:K845" si="1407">+J846+J847+J848+J849</f>
        <v>0</v>
      </c>
      <c r="K845" s="24">
        <f t="shared" si="1407"/>
        <v>0</v>
      </c>
      <c r="L845" s="25"/>
      <c r="M845" s="26" t="s">
        <v>3</v>
      </c>
      <c r="N845" s="27"/>
      <c r="O845" s="28">
        <f t="shared" ref="O845" si="1408">SUM(O846:O850)</f>
        <v>167</v>
      </c>
      <c r="P845" s="28">
        <f t="shared" ref="P845:Q845" si="1409">SUM(P846:P850)</f>
        <v>-1</v>
      </c>
      <c r="Q845" s="88">
        <f t="shared" si="1409"/>
        <v>166</v>
      </c>
      <c r="R845" s="28">
        <f t="shared" ref="R845:S845" si="1410">SUM(R846:R850)</f>
        <v>0</v>
      </c>
      <c r="S845" s="88">
        <f t="shared" si="1410"/>
        <v>166</v>
      </c>
      <c r="T845" s="28">
        <f t="shared" ref="T845:U845" si="1411">SUM(T846:T850)</f>
        <v>0</v>
      </c>
      <c r="U845" s="88">
        <f t="shared" si="1411"/>
        <v>166</v>
      </c>
    </row>
    <row r="846" spans="1:24" ht="20.25" customHeight="1" x14ac:dyDescent="0.25">
      <c r="A846" s="80"/>
      <c r="B846" s="29"/>
      <c r="C846" s="30" t="s">
        <v>4</v>
      </c>
      <c r="D846" s="259"/>
      <c r="E846" s="31"/>
      <c r="F846" s="31"/>
      <c r="G846" s="31">
        <f>+E846+F846</f>
        <v>0</v>
      </c>
      <c r="H846" s="31"/>
      <c r="I846" s="31">
        <f>+G846+H846</f>
        <v>0</v>
      </c>
      <c r="J846" s="31"/>
      <c r="K846" s="31">
        <f>+I846+J846</f>
        <v>0</v>
      </c>
      <c r="L846" s="32"/>
      <c r="M846" s="33"/>
      <c r="N846" s="34" t="s">
        <v>6</v>
      </c>
      <c r="O846" s="35">
        <v>0</v>
      </c>
      <c r="P846" s="35">
        <v>0</v>
      </c>
      <c r="Q846" s="89">
        <f>+O846+P846</f>
        <v>0</v>
      </c>
      <c r="R846" s="35">
        <v>0</v>
      </c>
      <c r="S846" s="89">
        <f>+Q846+R846</f>
        <v>0</v>
      </c>
      <c r="T846" s="35">
        <v>0</v>
      </c>
      <c r="U846" s="89">
        <f>+S846+T846</f>
        <v>0</v>
      </c>
    </row>
    <row r="847" spans="1:24" ht="20.25" customHeight="1" x14ac:dyDescent="0.25">
      <c r="A847" s="80"/>
      <c r="B847" s="37"/>
      <c r="C847" s="38" t="s">
        <v>5</v>
      </c>
      <c r="D847" s="39"/>
      <c r="E847" s="40">
        <v>0</v>
      </c>
      <c r="F847" s="40">
        <v>0</v>
      </c>
      <c r="G847" s="40">
        <f t="shared" ref="G847:G857" si="1412">+E847+F847</f>
        <v>0</v>
      </c>
      <c r="H847" s="40">
        <v>0</v>
      </c>
      <c r="I847" s="40">
        <f t="shared" ref="I847:I857" si="1413">+G847+H847</f>
        <v>0</v>
      </c>
      <c r="J847" s="40">
        <v>0</v>
      </c>
      <c r="K847" s="40">
        <f t="shared" ref="K847:K857" si="1414">+I847+J847</f>
        <v>0</v>
      </c>
      <c r="L847" s="32"/>
      <c r="M847" s="41"/>
      <c r="N847" s="42" t="s">
        <v>8</v>
      </c>
      <c r="O847" s="43">
        <v>0</v>
      </c>
      <c r="P847" s="43">
        <v>0</v>
      </c>
      <c r="Q847" s="90">
        <f>+O847+P847</f>
        <v>0</v>
      </c>
      <c r="R847" s="43">
        <v>0</v>
      </c>
      <c r="S847" s="90">
        <f>+Q847+R847</f>
        <v>0</v>
      </c>
      <c r="T847" s="43">
        <v>0</v>
      </c>
      <c r="U847" s="90">
        <f>+S847+T847</f>
        <v>0</v>
      </c>
    </row>
    <row r="848" spans="1:24" ht="20.25" customHeight="1" x14ac:dyDescent="0.25">
      <c r="A848" s="80"/>
      <c r="B848" s="37"/>
      <c r="C848" s="38" t="s">
        <v>7</v>
      </c>
      <c r="D848" s="39"/>
      <c r="E848" s="40">
        <v>0</v>
      </c>
      <c r="F848" s="40">
        <v>0</v>
      </c>
      <c r="G848" s="40">
        <f t="shared" si="1412"/>
        <v>0</v>
      </c>
      <c r="H848" s="40">
        <v>0</v>
      </c>
      <c r="I848" s="40">
        <f t="shared" si="1413"/>
        <v>0</v>
      </c>
      <c r="J848" s="40">
        <v>0</v>
      </c>
      <c r="K848" s="40">
        <f t="shared" si="1414"/>
        <v>0</v>
      </c>
      <c r="L848" s="32"/>
      <c r="M848" s="41"/>
      <c r="N848" s="44" t="s">
        <v>9</v>
      </c>
      <c r="O848" s="43">
        <v>167</v>
      </c>
      <c r="P848" s="43">
        <v>-1</v>
      </c>
      <c r="Q848" s="90">
        <f t="shared" ref="Q848:Q850" si="1415">+O848+P848</f>
        <v>166</v>
      </c>
      <c r="R848" s="43"/>
      <c r="S848" s="90">
        <f t="shared" ref="S848:S850" si="1416">+Q848+R848</f>
        <v>166</v>
      </c>
      <c r="T848" s="43"/>
      <c r="U848" s="90">
        <f t="shared" ref="U848:U850" si="1417">+S848+T848</f>
        <v>166</v>
      </c>
    </row>
    <row r="849" spans="1:24" ht="20.25" customHeight="1" x14ac:dyDescent="0.25">
      <c r="A849" s="80"/>
      <c r="B849" s="37"/>
      <c r="C849" s="38" t="s">
        <v>21</v>
      </c>
      <c r="D849" s="39"/>
      <c r="E849" s="40">
        <v>0</v>
      </c>
      <c r="F849" s="40">
        <v>0</v>
      </c>
      <c r="G849" s="40">
        <f t="shared" si="1412"/>
        <v>0</v>
      </c>
      <c r="H849" s="40">
        <v>0</v>
      </c>
      <c r="I849" s="40">
        <f t="shared" si="1413"/>
        <v>0</v>
      </c>
      <c r="J849" s="40">
        <v>0</v>
      </c>
      <c r="K849" s="40">
        <f t="shared" si="1414"/>
        <v>0</v>
      </c>
      <c r="L849" s="32"/>
      <c r="M849" s="41"/>
      <c r="N849" s="44" t="s">
        <v>11</v>
      </c>
      <c r="O849" s="43">
        <v>0</v>
      </c>
      <c r="P849" s="43">
        <v>0</v>
      </c>
      <c r="Q849" s="90">
        <f t="shared" si="1415"/>
        <v>0</v>
      </c>
      <c r="R849" s="43">
        <v>0</v>
      </c>
      <c r="S849" s="90">
        <f t="shared" si="1416"/>
        <v>0</v>
      </c>
      <c r="T849" s="43">
        <v>0</v>
      </c>
      <c r="U849" s="90">
        <f t="shared" si="1417"/>
        <v>0</v>
      </c>
    </row>
    <row r="850" spans="1:24" ht="20.25" customHeight="1" x14ac:dyDescent="0.25">
      <c r="A850" s="80"/>
      <c r="B850" s="45"/>
      <c r="C850" s="46"/>
      <c r="D850" s="274"/>
      <c r="E850" s="47">
        <v>0</v>
      </c>
      <c r="F850" s="47">
        <v>0</v>
      </c>
      <c r="G850" s="47">
        <f t="shared" si="1412"/>
        <v>0</v>
      </c>
      <c r="H850" s="47">
        <v>0</v>
      </c>
      <c r="I850" s="47">
        <f t="shared" si="1413"/>
        <v>0</v>
      </c>
      <c r="J850" s="47">
        <v>0</v>
      </c>
      <c r="K850" s="47">
        <f t="shared" si="1414"/>
        <v>0</v>
      </c>
      <c r="L850" s="32"/>
      <c r="M850" s="48"/>
      <c r="N850" s="49" t="s">
        <v>12</v>
      </c>
      <c r="O850" s="50">
        <v>0</v>
      </c>
      <c r="P850" s="50">
        <v>0</v>
      </c>
      <c r="Q850" s="91">
        <f t="shared" si="1415"/>
        <v>0</v>
      </c>
      <c r="R850" s="50">
        <v>0</v>
      </c>
      <c r="S850" s="91">
        <f t="shared" si="1416"/>
        <v>0</v>
      </c>
      <c r="T850" s="50">
        <v>0</v>
      </c>
      <c r="U850" s="91">
        <f t="shared" si="1417"/>
        <v>0</v>
      </c>
    </row>
    <row r="851" spans="1:24" ht="20.25" customHeight="1" x14ac:dyDescent="0.25">
      <c r="A851" s="80"/>
      <c r="B851" s="45"/>
      <c r="C851" s="46"/>
      <c r="D851" s="275"/>
      <c r="E851" s="47">
        <v>0</v>
      </c>
      <c r="F851" s="47">
        <v>0</v>
      </c>
      <c r="G851" s="47">
        <f t="shared" si="1412"/>
        <v>0</v>
      </c>
      <c r="H851" s="47">
        <v>0</v>
      </c>
      <c r="I851" s="47">
        <f t="shared" si="1413"/>
        <v>0</v>
      </c>
      <c r="J851" s="47">
        <v>0</v>
      </c>
      <c r="K851" s="47">
        <f t="shared" si="1414"/>
        <v>0</v>
      </c>
      <c r="L851" s="51"/>
      <c r="M851" s="26" t="s">
        <v>13</v>
      </c>
      <c r="N851" s="27"/>
      <c r="O851" s="28">
        <f t="shared" ref="O851" si="1418">SUM(O852:O854)</f>
        <v>64834</v>
      </c>
      <c r="P851" s="28">
        <f t="shared" ref="P851:Q851" si="1419">SUM(P852:P854)</f>
        <v>4446</v>
      </c>
      <c r="Q851" s="52">
        <f t="shared" si="1419"/>
        <v>69280</v>
      </c>
      <c r="R851" s="28">
        <f t="shared" ref="R851:S851" si="1420">SUM(R852:R854)</f>
        <v>0</v>
      </c>
      <c r="S851" s="52">
        <f t="shared" si="1420"/>
        <v>69280</v>
      </c>
      <c r="T851" s="28">
        <f t="shared" ref="T851:U851" si="1421">SUM(T852:T854)</f>
        <v>0</v>
      </c>
      <c r="U851" s="52">
        <f t="shared" si="1421"/>
        <v>69280</v>
      </c>
    </row>
    <row r="852" spans="1:24" ht="20.25" customHeight="1" x14ac:dyDescent="0.25">
      <c r="A852" s="80"/>
      <c r="B852" s="22"/>
      <c r="C852" s="16" t="s">
        <v>10</v>
      </c>
      <c r="D852" s="53"/>
      <c r="E852" s="54">
        <v>0</v>
      </c>
      <c r="F852" s="54">
        <v>4445</v>
      </c>
      <c r="G852" s="54">
        <f t="shared" si="1412"/>
        <v>4445</v>
      </c>
      <c r="H852" s="54"/>
      <c r="I852" s="54">
        <f t="shared" si="1413"/>
        <v>4445</v>
      </c>
      <c r="J852" s="54"/>
      <c r="K852" s="54">
        <f t="shared" si="1414"/>
        <v>4445</v>
      </c>
      <c r="L852" s="25"/>
      <c r="M852" s="33"/>
      <c r="N852" s="34" t="s">
        <v>15</v>
      </c>
      <c r="O852" s="35">
        <v>64769</v>
      </c>
      <c r="P852" s="35">
        <f>4445+1</f>
        <v>4446</v>
      </c>
      <c r="Q852" s="89">
        <f t="shared" ref="Q852:Q857" si="1422">+O852+P852</f>
        <v>69215</v>
      </c>
      <c r="R852" s="35"/>
      <c r="S852" s="89">
        <f t="shared" ref="S852:S857" si="1423">+Q852+R852</f>
        <v>69215</v>
      </c>
      <c r="T852" s="35"/>
      <c r="U852" s="89">
        <f t="shared" ref="U852:U857" si="1424">+S852+T852</f>
        <v>69215</v>
      </c>
    </row>
    <row r="853" spans="1:24" ht="20.25" customHeight="1" x14ac:dyDescent="0.25">
      <c r="A853" s="80"/>
      <c r="B853" s="22"/>
      <c r="C853" s="16" t="s">
        <v>23</v>
      </c>
      <c r="D853" s="53"/>
      <c r="E853" s="55">
        <v>0</v>
      </c>
      <c r="F853" s="55">
        <v>0</v>
      </c>
      <c r="G853" s="55">
        <f t="shared" si="1412"/>
        <v>0</v>
      </c>
      <c r="H853" s="55">
        <v>0</v>
      </c>
      <c r="I853" s="55">
        <f t="shared" si="1413"/>
        <v>0</v>
      </c>
      <c r="J853" s="55">
        <v>0</v>
      </c>
      <c r="K853" s="55">
        <f t="shared" si="1414"/>
        <v>0</v>
      </c>
      <c r="L853" s="56"/>
      <c r="M853" s="41"/>
      <c r="N853" s="44" t="s">
        <v>16</v>
      </c>
      <c r="O853" s="43">
        <v>65</v>
      </c>
      <c r="P853" s="43">
        <v>0</v>
      </c>
      <c r="Q853" s="90">
        <f t="shared" si="1422"/>
        <v>65</v>
      </c>
      <c r="R853" s="43">
        <v>0</v>
      </c>
      <c r="S853" s="90">
        <f t="shared" si="1423"/>
        <v>65</v>
      </c>
      <c r="T853" s="43">
        <v>0</v>
      </c>
      <c r="U853" s="90">
        <f t="shared" si="1424"/>
        <v>65</v>
      </c>
    </row>
    <row r="854" spans="1:24" ht="20.25" customHeight="1" x14ac:dyDescent="0.25">
      <c r="A854" s="80"/>
      <c r="B854" s="22"/>
      <c r="C854" s="16" t="s">
        <v>22</v>
      </c>
      <c r="D854" s="53"/>
      <c r="E854" s="57">
        <v>65001</v>
      </c>
      <c r="F854" s="57">
        <v>0</v>
      </c>
      <c r="G854" s="57">
        <f t="shared" si="1412"/>
        <v>65001</v>
      </c>
      <c r="H854" s="57">
        <v>0</v>
      </c>
      <c r="I854" s="57">
        <f t="shared" si="1413"/>
        <v>65001</v>
      </c>
      <c r="J854" s="57">
        <v>0</v>
      </c>
      <c r="K854" s="57">
        <f t="shared" si="1414"/>
        <v>65001</v>
      </c>
      <c r="M854" s="58"/>
      <c r="N854" s="59" t="s">
        <v>17</v>
      </c>
      <c r="O854" s="60">
        <v>0</v>
      </c>
      <c r="P854" s="60">
        <v>0</v>
      </c>
      <c r="Q854" s="92">
        <f t="shared" si="1422"/>
        <v>0</v>
      </c>
      <c r="R854" s="60">
        <v>0</v>
      </c>
      <c r="S854" s="92">
        <f t="shared" si="1423"/>
        <v>0</v>
      </c>
      <c r="T854" s="60">
        <v>0</v>
      </c>
      <c r="U854" s="92">
        <f t="shared" si="1424"/>
        <v>0</v>
      </c>
    </row>
    <row r="855" spans="1:24" ht="20.25" customHeight="1" x14ac:dyDescent="0.25">
      <c r="A855" s="80"/>
      <c r="B855" s="22"/>
      <c r="C855" s="16" t="s">
        <v>31</v>
      </c>
      <c r="D855" s="53"/>
      <c r="E855" s="55">
        <v>0</v>
      </c>
      <c r="F855" s="55">
        <v>0</v>
      </c>
      <c r="G855" s="55">
        <f t="shared" si="1412"/>
        <v>0</v>
      </c>
      <c r="H855" s="55">
        <v>0</v>
      </c>
      <c r="I855" s="55">
        <f t="shared" si="1413"/>
        <v>0</v>
      </c>
      <c r="J855" s="55">
        <v>0</v>
      </c>
      <c r="K855" s="55">
        <f t="shared" si="1414"/>
        <v>0</v>
      </c>
      <c r="L855" s="56"/>
      <c r="M855" s="61" t="s">
        <v>29</v>
      </c>
      <c r="N855" s="62"/>
      <c r="O855" s="52">
        <v>0</v>
      </c>
      <c r="P855" s="52">
        <v>0</v>
      </c>
      <c r="Q855" s="52">
        <f t="shared" si="1422"/>
        <v>0</v>
      </c>
      <c r="R855" s="52">
        <v>0</v>
      </c>
      <c r="S855" s="52">
        <f t="shared" si="1423"/>
        <v>0</v>
      </c>
      <c r="T855" s="52">
        <v>0</v>
      </c>
      <c r="U855" s="52">
        <f t="shared" si="1424"/>
        <v>0</v>
      </c>
    </row>
    <row r="856" spans="1:24" ht="20.25" customHeight="1" x14ac:dyDescent="0.25">
      <c r="A856" s="80"/>
      <c r="B856" s="22"/>
      <c r="C856" s="16" t="s">
        <v>35</v>
      </c>
      <c r="D856" s="53"/>
      <c r="E856" s="57">
        <v>0</v>
      </c>
      <c r="F856" s="57">
        <v>0</v>
      </c>
      <c r="G856" s="57">
        <f t="shared" si="1412"/>
        <v>0</v>
      </c>
      <c r="H856" s="57">
        <v>0</v>
      </c>
      <c r="I856" s="57">
        <f t="shared" si="1413"/>
        <v>0</v>
      </c>
      <c r="J856" s="57">
        <v>0</v>
      </c>
      <c r="K856" s="57">
        <f t="shared" si="1414"/>
        <v>0</v>
      </c>
      <c r="L856" s="51"/>
      <c r="M856" s="63" t="s">
        <v>28</v>
      </c>
      <c r="N856" s="64"/>
      <c r="O856" s="52">
        <v>0</v>
      </c>
      <c r="P856" s="52">
        <v>0</v>
      </c>
      <c r="Q856" s="52">
        <f t="shared" si="1422"/>
        <v>0</v>
      </c>
      <c r="R856" s="52">
        <v>0</v>
      </c>
      <c r="S856" s="52">
        <f t="shared" si="1423"/>
        <v>0</v>
      </c>
      <c r="T856" s="52">
        <v>0</v>
      </c>
      <c r="U856" s="52">
        <f t="shared" si="1424"/>
        <v>0</v>
      </c>
    </row>
    <row r="857" spans="1:24" ht="20.25" customHeight="1" thickBot="1" x14ac:dyDescent="0.3">
      <c r="A857" s="80"/>
      <c r="B857" s="65"/>
      <c r="C857" s="66" t="s">
        <v>123</v>
      </c>
      <c r="D857" s="66"/>
      <c r="E857" s="67">
        <v>0</v>
      </c>
      <c r="F857" s="67">
        <v>0</v>
      </c>
      <c r="G857" s="67">
        <f t="shared" si="1412"/>
        <v>0</v>
      </c>
      <c r="H857" s="67">
        <v>0</v>
      </c>
      <c r="I857" s="67">
        <f t="shared" si="1413"/>
        <v>0</v>
      </c>
      <c r="J857" s="67">
        <v>0</v>
      </c>
      <c r="K857" s="67">
        <f t="shared" si="1414"/>
        <v>0</v>
      </c>
      <c r="L857" s="51"/>
      <c r="M857" s="68" t="s">
        <v>123</v>
      </c>
      <c r="N857" s="69"/>
      <c r="O857" s="70">
        <v>0</v>
      </c>
      <c r="P857" s="70">
        <v>0</v>
      </c>
      <c r="Q857" s="93">
        <f t="shared" si="1422"/>
        <v>0</v>
      </c>
      <c r="R857" s="70">
        <v>0</v>
      </c>
      <c r="S857" s="93">
        <f t="shared" si="1423"/>
        <v>0</v>
      </c>
      <c r="T857" s="70">
        <v>0</v>
      </c>
      <c r="U857" s="93">
        <f t="shared" si="1424"/>
        <v>0</v>
      </c>
    </row>
    <row r="858" spans="1:24" ht="20.25" customHeight="1" thickBot="1" x14ac:dyDescent="0.3">
      <c r="A858" s="80"/>
      <c r="B858" s="15" t="s">
        <v>14</v>
      </c>
      <c r="C858" s="16"/>
      <c r="D858" s="53"/>
      <c r="E858" s="55">
        <f t="shared" ref="E858:F858" si="1425">SUM(E852:E857)+E845</f>
        <v>65001</v>
      </c>
      <c r="F858" s="55">
        <f t="shared" si="1425"/>
        <v>4445</v>
      </c>
      <c r="G858" s="55">
        <f>SUM(G852:G857)+G845</f>
        <v>69446</v>
      </c>
      <c r="H858" s="55">
        <f t="shared" ref="H858:J858" si="1426">SUM(H852:H857)+H845</f>
        <v>0</v>
      </c>
      <c r="I858" s="55">
        <f>SUM(I852:I857)+I845</f>
        <v>69446</v>
      </c>
      <c r="J858" s="55">
        <f t="shared" si="1426"/>
        <v>0</v>
      </c>
      <c r="K858" s="55">
        <f>SUM(K852:K857)+K845</f>
        <v>69446</v>
      </c>
      <c r="L858" s="71"/>
      <c r="M858" s="72" t="s">
        <v>18</v>
      </c>
      <c r="N858" s="87"/>
      <c r="O858" s="52">
        <f t="shared" ref="O858:Q858" si="1427">+O856+O851+O845+O855+O857</f>
        <v>65001</v>
      </c>
      <c r="P858" s="52">
        <f t="shared" si="1427"/>
        <v>4445</v>
      </c>
      <c r="Q858" s="52">
        <f t="shared" si="1427"/>
        <v>69446</v>
      </c>
      <c r="R858" s="52">
        <f t="shared" ref="R858:S858" si="1428">+R856+R851+R845+R855+R857</f>
        <v>0</v>
      </c>
      <c r="S858" s="52">
        <f t="shared" si="1428"/>
        <v>69446</v>
      </c>
      <c r="T858" s="52">
        <f t="shared" ref="T858:U858" si="1429">+T856+T851+T845+T855+T857</f>
        <v>0</v>
      </c>
      <c r="U858" s="52">
        <f t="shared" si="1429"/>
        <v>69446</v>
      </c>
      <c r="X858" s="74">
        <f>+U858-K858</f>
        <v>0</v>
      </c>
    </row>
    <row r="859" spans="1:24" ht="23.25" customHeight="1" x14ac:dyDescent="0.25">
      <c r="A859" s="80"/>
      <c r="B859" s="280" t="s">
        <v>131</v>
      </c>
      <c r="C859" s="246" t="s">
        <v>133</v>
      </c>
      <c r="D859" s="78"/>
      <c r="E859" s="77"/>
      <c r="F859" s="77"/>
      <c r="G859" s="77"/>
      <c r="H859" s="77"/>
      <c r="I859" s="77"/>
      <c r="J859" s="77"/>
      <c r="K859" s="77"/>
      <c r="L859" s="77"/>
      <c r="M859" s="78"/>
      <c r="N859" s="79"/>
      <c r="O859" s="79"/>
      <c r="P859" s="79"/>
      <c r="Q859" s="79"/>
      <c r="R859" s="79"/>
      <c r="S859" s="79"/>
      <c r="T859" s="79"/>
      <c r="U859" s="79"/>
    </row>
    <row r="860" spans="1:24" ht="38.25" x14ac:dyDescent="0.25">
      <c r="A860" s="80"/>
      <c r="B860" s="81" t="s">
        <v>0</v>
      </c>
      <c r="C860" s="82"/>
      <c r="D860" s="53"/>
      <c r="E860" s="250" t="str">
        <f t="shared" ref="E860:K860" si="1430">+E$6</f>
        <v>Eredeti előirányzat
2026. év</v>
      </c>
      <c r="F860" s="250" t="str">
        <f t="shared" si="1430"/>
        <v>1. változtatás
adatai</v>
      </c>
      <c r="G860" s="250" t="str">
        <f t="shared" si="1430"/>
        <v>1. Módosított előirányzat
2026. év</v>
      </c>
      <c r="H860" s="250" t="str">
        <f t="shared" si="1430"/>
        <v>változás: 2.</v>
      </c>
      <c r="I860" s="250" t="str">
        <f t="shared" si="1430"/>
        <v>2. Módosított előirányzat
2026. év</v>
      </c>
      <c r="J860" s="250" t="str">
        <f t="shared" si="1430"/>
        <v>módosításás: 3.</v>
      </c>
      <c r="K860" s="250" t="str">
        <f t="shared" si="1430"/>
        <v>3. Módosított előirányzat
2026. év</v>
      </c>
      <c r="L860" s="251"/>
      <c r="M860" s="252" t="s">
        <v>1</v>
      </c>
      <c r="N860" s="253"/>
      <c r="O860" s="254" t="str">
        <f t="shared" ref="O860:U860" si="1431">+O$6</f>
        <v>Eredeti előirányzat
2026. év</v>
      </c>
      <c r="P860" s="254" t="str">
        <f t="shared" si="1431"/>
        <v>1. változtatás
adatai</v>
      </c>
      <c r="Q860" s="254" t="str">
        <f t="shared" si="1431"/>
        <v>1. Módosított előirányzat
2026. év</v>
      </c>
      <c r="R860" s="254" t="str">
        <f t="shared" si="1431"/>
        <v>változás: 2.</v>
      </c>
      <c r="S860" s="254" t="str">
        <f t="shared" si="1431"/>
        <v>2. Módosított előirányzat
2026. év</v>
      </c>
      <c r="T860" s="254" t="str">
        <f t="shared" si="1431"/>
        <v>módosítás: 3.</v>
      </c>
      <c r="U860" s="254" t="str">
        <f t="shared" si="1431"/>
        <v>3. Módosított előirányzat
2026. év</v>
      </c>
    </row>
    <row r="861" spans="1:24" ht="20.25" customHeight="1" x14ac:dyDescent="0.25">
      <c r="A861" s="80"/>
      <c r="B861" s="22"/>
      <c r="C861" s="16" t="s">
        <v>2</v>
      </c>
      <c r="D861" s="255"/>
      <c r="E861" s="24">
        <f t="shared" ref="E861:G861" si="1432">+E862+E863+E864+E865</f>
        <v>0</v>
      </c>
      <c r="F861" s="24">
        <f t="shared" si="1432"/>
        <v>100000</v>
      </c>
      <c r="G861" s="24">
        <f t="shared" si="1432"/>
        <v>100000</v>
      </c>
      <c r="H861" s="24">
        <f t="shared" ref="H861:I861" si="1433">+H862+H863+H864+H865</f>
        <v>0</v>
      </c>
      <c r="I861" s="24">
        <f t="shared" si="1433"/>
        <v>100000</v>
      </c>
      <c r="J861" s="24">
        <f t="shared" ref="J861:K861" si="1434">+J862+J863+J864+J865</f>
        <v>0</v>
      </c>
      <c r="K861" s="24">
        <f t="shared" si="1434"/>
        <v>100000</v>
      </c>
      <c r="L861" s="25"/>
      <c r="M861" s="26" t="s">
        <v>3</v>
      </c>
      <c r="N861" s="27"/>
      <c r="O861" s="28">
        <f t="shared" ref="O861" si="1435">SUM(O862:O866)</f>
        <v>0</v>
      </c>
      <c r="P861" s="28">
        <f t="shared" ref="P861:Q861" si="1436">SUM(P862:P866)</f>
        <v>2508</v>
      </c>
      <c r="Q861" s="88">
        <f t="shared" si="1436"/>
        <v>2508</v>
      </c>
      <c r="R861" s="28">
        <f t="shared" ref="R861:S861" si="1437">SUM(R862:R866)</f>
        <v>0</v>
      </c>
      <c r="S861" s="88">
        <f t="shared" si="1437"/>
        <v>2508</v>
      </c>
      <c r="T861" s="28">
        <f t="shared" ref="T861:U861" si="1438">SUM(T862:T866)</f>
        <v>0</v>
      </c>
      <c r="U861" s="88">
        <f t="shared" si="1438"/>
        <v>2508</v>
      </c>
    </row>
    <row r="862" spans="1:24" ht="20.25" customHeight="1" x14ac:dyDescent="0.25">
      <c r="A862" s="80"/>
      <c r="B862" s="29"/>
      <c r="C862" s="30" t="s">
        <v>4</v>
      </c>
      <c r="D862" s="259"/>
      <c r="E862" s="31"/>
      <c r="F862" s="31"/>
      <c r="G862" s="31">
        <f>+E862+F862</f>
        <v>0</v>
      </c>
      <c r="H862" s="31"/>
      <c r="I862" s="31">
        <f>+G862+H862</f>
        <v>0</v>
      </c>
      <c r="J862" s="31"/>
      <c r="K862" s="31">
        <f>+I862+J862</f>
        <v>0</v>
      </c>
      <c r="L862" s="32"/>
      <c r="M862" s="33"/>
      <c r="N862" s="34" t="s">
        <v>6</v>
      </c>
      <c r="O862" s="35">
        <v>0</v>
      </c>
      <c r="P862" s="35">
        <v>0</v>
      </c>
      <c r="Q862" s="89">
        <f>+O862+P862</f>
        <v>0</v>
      </c>
      <c r="R862" s="35">
        <v>0</v>
      </c>
      <c r="S862" s="89">
        <f>+Q862+R862</f>
        <v>0</v>
      </c>
      <c r="T862" s="35">
        <v>0</v>
      </c>
      <c r="U862" s="89">
        <f>+S862+T862</f>
        <v>0</v>
      </c>
    </row>
    <row r="863" spans="1:24" ht="20.25" customHeight="1" x14ac:dyDescent="0.25">
      <c r="A863" s="80"/>
      <c r="B863" s="37"/>
      <c r="C863" s="38" t="s">
        <v>5</v>
      </c>
      <c r="D863" s="39"/>
      <c r="E863" s="40">
        <v>0</v>
      </c>
      <c r="F863" s="40">
        <v>0</v>
      </c>
      <c r="G863" s="40">
        <f t="shared" ref="G863:G873" si="1439">+E863+F863</f>
        <v>0</v>
      </c>
      <c r="H863" s="40">
        <v>0</v>
      </c>
      <c r="I863" s="40">
        <f t="shared" ref="I863:I873" si="1440">+G863+H863</f>
        <v>0</v>
      </c>
      <c r="J863" s="40">
        <v>0</v>
      </c>
      <c r="K863" s="40">
        <f t="shared" ref="K863:K873" si="1441">+I863+J863</f>
        <v>0</v>
      </c>
      <c r="L863" s="32"/>
      <c r="M863" s="41"/>
      <c r="N863" s="42" t="s">
        <v>8</v>
      </c>
      <c r="O863" s="43">
        <v>0</v>
      </c>
      <c r="P863" s="43">
        <v>0</v>
      </c>
      <c r="Q863" s="90">
        <f>+O863+P863</f>
        <v>0</v>
      </c>
      <c r="R863" s="43">
        <v>0</v>
      </c>
      <c r="S863" s="90">
        <f>+Q863+R863</f>
        <v>0</v>
      </c>
      <c r="T863" s="43">
        <v>0</v>
      </c>
      <c r="U863" s="90">
        <f>+S863+T863</f>
        <v>0</v>
      </c>
    </row>
    <row r="864" spans="1:24" ht="20.25" customHeight="1" x14ac:dyDescent="0.25">
      <c r="A864" s="80"/>
      <c r="B864" s="37"/>
      <c r="C864" s="38" t="s">
        <v>7</v>
      </c>
      <c r="D864" s="39"/>
      <c r="E864" s="40">
        <v>0</v>
      </c>
      <c r="F864" s="40">
        <v>0</v>
      </c>
      <c r="G864" s="40">
        <f t="shared" si="1439"/>
        <v>0</v>
      </c>
      <c r="H864" s="40">
        <v>0</v>
      </c>
      <c r="I864" s="40">
        <f t="shared" si="1440"/>
        <v>0</v>
      </c>
      <c r="J864" s="40">
        <v>0</v>
      </c>
      <c r="K864" s="40">
        <f t="shared" si="1441"/>
        <v>0</v>
      </c>
      <c r="L864" s="32"/>
      <c r="M864" s="41"/>
      <c r="N864" s="44" t="s">
        <v>9</v>
      </c>
      <c r="O864" s="43">
        <v>0</v>
      </c>
      <c r="P864" s="43">
        <f>400+1575+533</f>
        <v>2508</v>
      </c>
      <c r="Q864" s="90">
        <f t="shared" ref="Q864:Q866" si="1442">+O864+P864</f>
        <v>2508</v>
      </c>
      <c r="R864" s="43"/>
      <c r="S864" s="90">
        <f t="shared" ref="S864:S866" si="1443">+Q864+R864</f>
        <v>2508</v>
      </c>
      <c r="T864" s="43"/>
      <c r="U864" s="90">
        <f t="shared" ref="U864:U866" si="1444">+S864+T864</f>
        <v>2508</v>
      </c>
    </row>
    <row r="865" spans="1:24" ht="20.25" customHeight="1" x14ac:dyDescent="0.25">
      <c r="A865" s="80"/>
      <c r="B865" s="37"/>
      <c r="C865" s="38" t="s">
        <v>21</v>
      </c>
      <c r="D865" s="39"/>
      <c r="E865" s="40">
        <v>0</v>
      </c>
      <c r="F865" s="40">
        <f>10128+89872</f>
        <v>100000</v>
      </c>
      <c r="G865" s="40">
        <f t="shared" si="1439"/>
        <v>100000</v>
      </c>
      <c r="H865" s="40"/>
      <c r="I865" s="40">
        <f t="shared" si="1440"/>
        <v>100000</v>
      </c>
      <c r="J865" s="40"/>
      <c r="K865" s="40">
        <f t="shared" si="1441"/>
        <v>100000</v>
      </c>
      <c r="L865" s="32"/>
      <c r="M865" s="41"/>
      <c r="N865" s="44" t="s">
        <v>11</v>
      </c>
      <c r="O865" s="43">
        <v>0</v>
      </c>
      <c r="P865" s="43">
        <v>0</v>
      </c>
      <c r="Q865" s="90">
        <f t="shared" si="1442"/>
        <v>0</v>
      </c>
      <c r="R865" s="43">
        <v>0</v>
      </c>
      <c r="S865" s="90">
        <f t="shared" si="1443"/>
        <v>0</v>
      </c>
      <c r="T865" s="43">
        <v>0</v>
      </c>
      <c r="U865" s="90">
        <f t="shared" si="1444"/>
        <v>0</v>
      </c>
    </row>
    <row r="866" spans="1:24" ht="20.25" customHeight="1" x14ac:dyDescent="0.25">
      <c r="A866" s="80"/>
      <c r="B866" s="45"/>
      <c r="C866" s="46"/>
      <c r="D866" s="274"/>
      <c r="E866" s="47">
        <v>0</v>
      </c>
      <c r="F866" s="47">
        <v>0</v>
      </c>
      <c r="G866" s="47">
        <f t="shared" si="1439"/>
        <v>0</v>
      </c>
      <c r="H866" s="47">
        <v>0</v>
      </c>
      <c r="I866" s="47">
        <f t="shared" si="1440"/>
        <v>0</v>
      </c>
      <c r="J866" s="47">
        <v>0</v>
      </c>
      <c r="K866" s="47">
        <f t="shared" si="1441"/>
        <v>0</v>
      </c>
      <c r="L866" s="32"/>
      <c r="M866" s="48"/>
      <c r="N866" s="49" t="s">
        <v>12</v>
      </c>
      <c r="O866" s="50">
        <v>0</v>
      </c>
      <c r="P866" s="50">
        <v>0</v>
      </c>
      <c r="Q866" s="91">
        <f t="shared" si="1442"/>
        <v>0</v>
      </c>
      <c r="R866" s="50">
        <v>0</v>
      </c>
      <c r="S866" s="91">
        <f t="shared" si="1443"/>
        <v>0</v>
      </c>
      <c r="T866" s="50">
        <v>0</v>
      </c>
      <c r="U866" s="91">
        <f t="shared" si="1444"/>
        <v>0</v>
      </c>
    </row>
    <row r="867" spans="1:24" ht="20.25" customHeight="1" x14ac:dyDescent="0.25">
      <c r="A867" s="80"/>
      <c r="B867" s="45"/>
      <c r="C867" s="46"/>
      <c r="D867" s="275"/>
      <c r="E867" s="47">
        <v>0</v>
      </c>
      <c r="F867" s="47">
        <v>0</v>
      </c>
      <c r="G867" s="47">
        <f t="shared" si="1439"/>
        <v>0</v>
      </c>
      <c r="H867" s="47">
        <v>0</v>
      </c>
      <c r="I867" s="47">
        <f t="shared" si="1440"/>
        <v>0</v>
      </c>
      <c r="J867" s="47">
        <v>0</v>
      </c>
      <c r="K867" s="47">
        <f t="shared" si="1441"/>
        <v>0</v>
      </c>
      <c r="L867" s="51"/>
      <c r="M867" s="26" t="s">
        <v>13</v>
      </c>
      <c r="N867" s="27"/>
      <c r="O867" s="28">
        <f t="shared" ref="O867:Q867" si="1445">SUM(O868:O870)</f>
        <v>0</v>
      </c>
      <c r="P867" s="28">
        <f t="shared" si="1445"/>
        <v>97492</v>
      </c>
      <c r="Q867" s="52">
        <f t="shared" si="1445"/>
        <v>97492</v>
      </c>
      <c r="R867" s="28">
        <f t="shared" ref="R867:S867" si="1446">SUM(R868:R870)</f>
        <v>0</v>
      </c>
      <c r="S867" s="52">
        <f t="shared" si="1446"/>
        <v>97492</v>
      </c>
      <c r="T867" s="28">
        <f t="shared" ref="T867:U867" si="1447">SUM(T868:T870)</f>
        <v>0</v>
      </c>
      <c r="U867" s="52">
        <f t="shared" si="1447"/>
        <v>97492</v>
      </c>
    </row>
    <row r="868" spans="1:24" ht="20.25" customHeight="1" x14ac:dyDescent="0.25">
      <c r="A868" s="80"/>
      <c r="B868" s="22"/>
      <c r="C868" s="16" t="s">
        <v>10</v>
      </c>
      <c r="D868" s="53"/>
      <c r="E868" s="54">
        <v>0</v>
      </c>
      <c r="F868" s="54">
        <v>0</v>
      </c>
      <c r="G868" s="54">
        <f t="shared" si="1439"/>
        <v>0</v>
      </c>
      <c r="H868" s="54">
        <v>0</v>
      </c>
      <c r="I868" s="54">
        <f t="shared" si="1440"/>
        <v>0</v>
      </c>
      <c r="J868" s="54">
        <v>0</v>
      </c>
      <c r="K868" s="54">
        <f t="shared" si="1441"/>
        <v>0</v>
      </c>
      <c r="L868" s="25"/>
      <c r="M868" s="33"/>
      <c r="N868" s="34" t="s">
        <v>15</v>
      </c>
      <c r="O868" s="35">
        <v>0</v>
      </c>
      <c r="P868" s="35">
        <v>0</v>
      </c>
      <c r="Q868" s="89">
        <f t="shared" ref="Q868:Q873" si="1448">+O868+P868</f>
        <v>0</v>
      </c>
      <c r="R868" s="35">
        <v>0</v>
      </c>
      <c r="S868" s="89">
        <f t="shared" ref="S868:S873" si="1449">+Q868+R868</f>
        <v>0</v>
      </c>
      <c r="T868" s="35">
        <v>0</v>
      </c>
      <c r="U868" s="89">
        <f t="shared" ref="U868:U873" si="1450">+S868+T868</f>
        <v>0</v>
      </c>
    </row>
    <row r="869" spans="1:24" ht="20.25" customHeight="1" x14ac:dyDescent="0.25">
      <c r="A869" s="80"/>
      <c r="B869" s="22"/>
      <c r="C869" s="16" t="s">
        <v>23</v>
      </c>
      <c r="D869" s="53"/>
      <c r="E869" s="55">
        <v>0</v>
      </c>
      <c r="F869" s="55">
        <v>0</v>
      </c>
      <c r="G869" s="55">
        <f t="shared" si="1439"/>
        <v>0</v>
      </c>
      <c r="H869" s="55">
        <v>0</v>
      </c>
      <c r="I869" s="55">
        <f t="shared" si="1440"/>
        <v>0</v>
      </c>
      <c r="J869" s="55">
        <v>0</v>
      </c>
      <c r="K869" s="55">
        <f t="shared" si="1441"/>
        <v>0</v>
      </c>
      <c r="L869" s="56"/>
      <c r="M869" s="41"/>
      <c r="N869" s="44" t="s">
        <v>16</v>
      </c>
      <c r="O869" s="43">
        <v>0</v>
      </c>
      <c r="P869" s="43">
        <f>76765+20727</f>
        <v>97492</v>
      </c>
      <c r="Q869" s="90">
        <f t="shared" si="1448"/>
        <v>97492</v>
      </c>
      <c r="R869" s="43"/>
      <c r="S869" s="90">
        <f t="shared" si="1449"/>
        <v>97492</v>
      </c>
      <c r="T869" s="43"/>
      <c r="U869" s="90">
        <f t="shared" si="1450"/>
        <v>97492</v>
      </c>
    </row>
    <row r="870" spans="1:24" ht="20.25" customHeight="1" x14ac:dyDescent="0.25">
      <c r="A870" s="80"/>
      <c r="B870" s="22"/>
      <c r="C870" s="16" t="s">
        <v>22</v>
      </c>
      <c r="D870" s="53"/>
      <c r="E870" s="57">
        <v>0</v>
      </c>
      <c r="F870" s="57">
        <v>0</v>
      </c>
      <c r="G870" s="57">
        <f t="shared" si="1439"/>
        <v>0</v>
      </c>
      <c r="H870" s="57">
        <v>0</v>
      </c>
      <c r="I870" s="57">
        <f t="shared" si="1440"/>
        <v>0</v>
      </c>
      <c r="J870" s="57">
        <v>0</v>
      </c>
      <c r="K870" s="57">
        <f t="shared" si="1441"/>
        <v>0</v>
      </c>
      <c r="M870" s="58"/>
      <c r="N870" s="59" t="s">
        <v>17</v>
      </c>
      <c r="O870" s="60">
        <v>0</v>
      </c>
      <c r="P870" s="60">
        <v>0</v>
      </c>
      <c r="Q870" s="92">
        <f t="shared" si="1448"/>
        <v>0</v>
      </c>
      <c r="R870" s="60">
        <v>0</v>
      </c>
      <c r="S870" s="92">
        <f t="shared" si="1449"/>
        <v>0</v>
      </c>
      <c r="T870" s="60">
        <v>0</v>
      </c>
      <c r="U870" s="92">
        <f t="shared" si="1450"/>
        <v>0</v>
      </c>
    </row>
    <row r="871" spans="1:24" ht="20.25" customHeight="1" x14ac:dyDescent="0.25">
      <c r="A871" s="80"/>
      <c r="B871" s="22"/>
      <c r="C871" s="16" t="s">
        <v>31</v>
      </c>
      <c r="D871" s="53"/>
      <c r="E871" s="55">
        <v>0</v>
      </c>
      <c r="F871" s="55">
        <v>0</v>
      </c>
      <c r="G871" s="55">
        <f t="shared" si="1439"/>
        <v>0</v>
      </c>
      <c r="H871" s="55">
        <v>0</v>
      </c>
      <c r="I871" s="55">
        <f t="shared" si="1440"/>
        <v>0</v>
      </c>
      <c r="J871" s="55">
        <v>0</v>
      </c>
      <c r="K871" s="55">
        <f t="shared" si="1441"/>
        <v>0</v>
      </c>
      <c r="L871" s="56"/>
      <c r="M871" s="61" t="s">
        <v>29</v>
      </c>
      <c r="N871" s="62"/>
      <c r="O871" s="52">
        <v>0</v>
      </c>
      <c r="P871" s="52">
        <v>0</v>
      </c>
      <c r="Q871" s="52">
        <f t="shared" si="1448"/>
        <v>0</v>
      </c>
      <c r="R871" s="52">
        <v>0</v>
      </c>
      <c r="S871" s="52">
        <f t="shared" si="1449"/>
        <v>0</v>
      </c>
      <c r="T871" s="52">
        <v>0</v>
      </c>
      <c r="U871" s="52">
        <f t="shared" si="1450"/>
        <v>0</v>
      </c>
    </row>
    <row r="872" spans="1:24" ht="20.25" customHeight="1" x14ac:dyDescent="0.25">
      <c r="A872" s="80"/>
      <c r="B872" s="22"/>
      <c r="C872" s="16" t="s">
        <v>35</v>
      </c>
      <c r="D872" s="53"/>
      <c r="E872" s="57">
        <v>0</v>
      </c>
      <c r="F872" s="57">
        <v>0</v>
      </c>
      <c r="G872" s="57">
        <f t="shared" si="1439"/>
        <v>0</v>
      </c>
      <c r="H872" s="57">
        <v>0</v>
      </c>
      <c r="I872" s="57">
        <f t="shared" si="1440"/>
        <v>0</v>
      </c>
      <c r="J872" s="57">
        <v>0</v>
      </c>
      <c r="K872" s="57">
        <f t="shared" si="1441"/>
        <v>0</v>
      </c>
      <c r="L872" s="51"/>
      <c r="M872" s="63" t="s">
        <v>28</v>
      </c>
      <c r="N872" s="64"/>
      <c r="O872" s="52">
        <v>0</v>
      </c>
      <c r="P872" s="52">
        <v>0</v>
      </c>
      <c r="Q872" s="52">
        <f t="shared" si="1448"/>
        <v>0</v>
      </c>
      <c r="R872" s="52">
        <v>0</v>
      </c>
      <c r="S872" s="52">
        <f t="shared" si="1449"/>
        <v>0</v>
      </c>
      <c r="T872" s="52">
        <v>0</v>
      </c>
      <c r="U872" s="52">
        <f t="shared" si="1450"/>
        <v>0</v>
      </c>
    </row>
    <row r="873" spans="1:24" ht="20.25" customHeight="1" thickBot="1" x14ac:dyDescent="0.3">
      <c r="A873" s="80"/>
      <c r="B873" s="65"/>
      <c r="C873" s="66" t="s">
        <v>123</v>
      </c>
      <c r="D873" s="66"/>
      <c r="E873" s="67">
        <v>0</v>
      </c>
      <c r="F873" s="67">
        <v>0</v>
      </c>
      <c r="G873" s="67">
        <f t="shared" si="1439"/>
        <v>0</v>
      </c>
      <c r="H873" s="67">
        <v>0</v>
      </c>
      <c r="I873" s="67">
        <f t="shared" si="1440"/>
        <v>0</v>
      </c>
      <c r="J873" s="67">
        <v>0</v>
      </c>
      <c r="K873" s="67">
        <f t="shared" si="1441"/>
        <v>0</v>
      </c>
      <c r="L873" s="51"/>
      <c r="M873" s="68" t="s">
        <v>123</v>
      </c>
      <c r="N873" s="69"/>
      <c r="O873" s="70">
        <v>0</v>
      </c>
      <c r="P873" s="70">
        <v>0</v>
      </c>
      <c r="Q873" s="93">
        <f t="shared" si="1448"/>
        <v>0</v>
      </c>
      <c r="R873" s="70">
        <v>0</v>
      </c>
      <c r="S873" s="93">
        <f t="shared" si="1449"/>
        <v>0</v>
      </c>
      <c r="T873" s="70">
        <v>0</v>
      </c>
      <c r="U873" s="93">
        <f t="shared" si="1450"/>
        <v>0</v>
      </c>
    </row>
    <row r="874" spans="1:24" ht="20.25" customHeight="1" thickBot="1" x14ac:dyDescent="0.3">
      <c r="A874" s="80"/>
      <c r="B874" s="15" t="s">
        <v>14</v>
      </c>
      <c r="C874" s="16"/>
      <c r="D874" s="53"/>
      <c r="E874" s="55">
        <f t="shared" ref="E874:F874" si="1451">SUM(E868:E873)+E861</f>
        <v>0</v>
      </c>
      <c r="F874" s="55">
        <f t="shared" si="1451"/>
        <v>100000</v>
      </c>
      <c r="G874" s="55">
        <f>SUM(G868:G873)+G861</f>
        <v>100000</v>
      </c>
      <c r="H874" s="55">
        <f t="shared" ref="H874:J874" si="1452">SUM(H868:H873)+H861</f>
        <v>0</v>
      </c>
      <c r="I874" s="55">
        <f>SUM(I868:I873)+I861</f>
        <v>100000</v>
      </c>
      <c r="J874" s="55">
        <f t="shared" si="1452"/>
        <v>0</v>
      </c>
      <c r="K874" s="55">
        <f>SUM(K868:K873)+K861</f>
        <v>100000</v>
      </c>
      <c r="L874" s="71"/>
      <c r="M874" s="72" t="s">
        <v>18</v>
      </c>
      <c r="N874" s="87"/>
      <c r="O874" s="52">
        <f t="shared" ref="O874:Q874" si="1453">+O872+O867+O861+O871+O873</f>
        <v>0</v>
      </c>
      <c r="P874" s="52">
        <f t="shared" si="1453"/>
        <v>100000</v>
      </c>
      <c r="Q874" s="52">
        <f t="shared" si="1453"/>
        <v>100000</v>
      </c>
      <c r="R874" s="52">
        <f t="shared" ref="R874:S874" si="1454">+R872+R867+R861+R871+R873</f>
        <v>0</v>
      </c>
      <c r="S874" s="52">
        <f t="shared" si="1454"/>
        <v>100000</v>
      </c>
      <c r="T874" s="52">
        <f t="shared" ref="T874:U874" si="1455">+T872+T867+T861+T871+T873</f>
        <v>0</v>
      </c>
      <c r="U874" s="52">
        <f t="shared" si="1455"/>
        <v>100000</v>
      </c>
      <c r="X874" s="74">
        <f>+U874-K874</f>
        <v>0</v>
      </c>
    </row>
    <row r="875" spans="1:24" ht="23.25" customHeight="1" x14ac:dyDescent="0.25">
      <c r="A875" s="80"/>
      <c r="B875" s="280" t="s">
        <v>132</v>
      </c>
      <c r="C875" s="246" t="s">
        <v>134</v>
      </c>
      <c r="D875" s="78"/>
      <c r="E875" s="77"/>
      <c r="F875" s="77"/>
      <c r="G875" s="77"/>
      <c r="H875" s="77"/>
      <c r="I875" s="77"/>
      <c r="J875" s="77"/>
      <c r="K875" s="77"/>
      <c r="L875" s="77"/>
      <c r="M875" s="78"/>
      <c r="N875" s="79"/>
      <c r="O875" s="79"/>
      <c r="P875" s="79"/>
      <c r="Q875" s="79"/>
      <c r="R875" s="79"/>
      <c r="S875" s="79"/>
      <c r="T875" s="79"/>
      <c r="U875" s="79"/>
    </row>
    <row r="876" spans="1:24" ht="38.25" x14ac:dyDescent="0.25">
      <c r="A876" s="80"/>
      <c r="B876" s="81" t="s">
        <v>0</v>
      </c>
      <c r="C876" s="82"/>
      <c r="D876" s="53"/>
      <c r="E876" s="250" t="str">
        <f t="shared" ref="E876:K876" si="1456">+E$6</f>
        <v>Eredeti előirányzat
2026. év</v>
      </c>
      <c r="F876" s="250" t="str">
        <f t="shared" si="1456"/>
        <v>1. változtatás
adatai</v>
      </c>
      <c r="G876" s="250" t="str">
        <f t="shared" si="1456"/>
        <v>1. Módosított előirányzat
2026. év</v>
      </c>
      <c r="H876" s="250" t="str">
        <f t="shared" si="1456"/>
        <v>változás: 2.</v>
      </c>
      <c r="I876" s="250" t="str">
        <f t="shared" si="1456"/>
        <v>2. Módosított előirányzat
2026. év</v>
      </c>
      <c r="J876" s="250" t="str">
        <f t="shared" si="1456"/>
        <v>módosításás: 3.</v>
      </c>
      <c r="K876" s="250" t="str">
        <f t="shared" si="1456"/>
        <v>3. Módosított előirányzat
2026. év</v>
      </c>
      <c r="L876" s="251"/>
      <c r="M876" s="252" t="s">
        <v>1</v>
      </c>
      <c r="N876" s="253"/>
      <c r="O876" s="254" t="str">
        <f t="shared" ref="O876:U876" si="1457">+O$6</f>
        <v>Eredeti előirányzat
2026. év</v>
      </c>
      <c r="P876" s="254" t="str">
        <f t="shared" si="1457"/>
        <v>1. változtatás
adatai</v>
      </c>
      <c r="Q876" s="254" t="str">
        <f t="shared" si="1457"/>
        <v>1. Módosított előirányzat
2026. év</v>
      </c>
      <c r="R876" s="254" t="str">
        <f t="shared" si="1457"/>
        <v>változás: 2.</v>
      </c>
      <c r="S876" s="254" t="str">
        <f t="shared" si="1457"/>
        <v>2. Módosított előirányzat
2026. év</v>
      </c>
      <c r="T876" s="254" t="str">
        <f t="shared" si="1457"/>
        <v>módosítás: 3.</v>
      </c>
      <c r="U876" s="254" t="str">
        <f t="shared" si="1457"/>
        <v>3. Módosított előirányzat
2026. év</v>
      </c>
    </row>
    <row r="877" spans="1:24" ht="20.25" customHeight="1" x14ac:dyDescent="0.25">
      <c r="A877" s="80"/>
      <c r="B877" s="22"/>
      <c r="C877" s="16" t="s">
        <v>2</v>
      </c>
      <c r="D877" s="255"/>
      <c r="E877" s="24">
        <f t="shared" ref="E877:G877" si="1458">+E878+E879+E880+E881</f>
        <v>0</v>
      </c>
      <c r="F877" s="24">
        <f t="shared" si="1458"/>
        <v>60000</v>
      </c>
      <c r="G877" s="24">
        <f t="shared" si="1458"/>
        <v>60000</v>
      </c>
      <c r="H877" s="24">
        <f t="shared" ref="H877:I877" si="1459">+H878+H879+H880+H881</f>
        <v>0</v>
      </c>
      <c r="I877" s="24">
        <f t="shared" si="1459"/>
        <v>60000</v>
      </c>
      <c r="J877" s="24">
        <f t="shared" ref="J877:K877" si="1460">+J878+J879+J880+J881</f>
        <v>0</v>
      </c>
      <c r="K877" s="24">
        <f t="shared" si="1460"/>
        <v>60000</v>
      </c>
      <c r="L877" s="25"/>
      <c r="M877" s="26" t="s">
        <v>3</v>
      </c>
      <c r="N877" s="27"/>
      <c r="O877" s="28">
        <f t="shared" ref="O877" si="1461">SUM(O878:O882)</f>
        <v>0</v>
      </c>
      <c r="P877" s="28">
        <f t="shared" ref="P877:Q877" si="1462">SUM(P878:P882)</f>
        <v>0</v>
      </c>
      <c r="Q877" s="88">
        <f t="shared" si="1462"/>
        <v>0</v>
      </c>
      <c r="R877" s="28">
        <f t="shared" ref="R877:S877" si="1463">SUM(R878:R882)</f>
        <v>0</v>
      </c>
      <c r="S877" s="88">
        <f t="shared" si="1463"/>
        <v>0</v>
      </c>
      <c r="T877" s="28">
        <f t="shared" ref="T877:U877" si="1464">SUM(T878:T882)</f>
        <v>0</v>
      </c>
      <c r="U877" s="88">
        <f t="shared" si="1464"/>
        <v>0</v>
      </c>
    </row>
    <row r="878" spans="1:24" ht="20.25" customHeight="1" x14ac:dyDescent="0.25">
      <c r="A878" s="80"/>
      <c r="B878" s="29"/>
      <c r="C878" s="30" t="s">
        <v>4</v>
      </c>
      <c r="D878" s="259"/>
      <c r="E878" s="31"/>
      <c r="F878" s="31"/>
      <c r="G878" s="31">
        <f>+E878+F878</f>
        <v>0</v>
      </c>
      <c r="H878" s="31"/>
      <c r="I878" s="31">
        <f>+G878+H878</f>
        <v>0</v>
      </c>
      <c r="J878" s="31"/>
      <c r="K878" s="31">
        <f>+I878+J878</f>
        <v>0</v>
      </c>
      <c r="L878" s="32"/>
      <c r="M878" s="33"/>
      <c r="N878" s="34" t="s">
        <v>6</v>
      </c>
      <c r="O878" s="35">
        <v>0</v>
      </c>
      <c r="P878" s="35">
        <v>0</v>
      </c>
      <c r="Q878" s="89">
        <f>+O878+P878</f>
        <v>0</v>
      </c>
      <c r="R878" s="35">
        <v>0</v>
      </c>
      <c r="S878" s="89">
        <f>+Q878+R878</f>
        <v>0</v>
      </c>
      <c r="T878" s="35">
        <v>0</v>
      </c>
      <c r="U878" s="89">
        <f>+S878+T878</f>
        <v>0</v>
      </c>
    </row>
    <row r="879" spans="1:24" ht="20.25" customHeight="1" x14ac:dyDescent="0.25">
      <c r="A879" s="80"/>
      <c r="B879" s="37"/>
      <c r="C879" s="38" t="s">
        <v>5</v>
      </c>
      <c r="D879" s="39"/>
      <c r="E879" s="40">
        <v>0</v>
      </c>
      <c r="F879" s="40">
        <v>0</v>
      </c>
      <c r="G879" s="40">
        <f t="shared" ref="G879:G889" si="1465">+E879+F879</f>
        <v>0</v>
      </c>
      <c r="H879" s="40">
        <v>0</v>
      </c>
      <c r="I879" s="40">
        <f t="shared" ref="I879:I889" si="1466">+G879+H879</f>
        <v>0</v>
      </c>
      <c r="J879" s="40">
        <v>0</v>
      </c>
      <c r="K879" s="40">
        <f t="shared" ref="K879:K889" si="1467">+I879+J879</f>
        <v>0</v>
      </c>
      <c r="L879" s="32"/>
      <c r="M879" s="41"/>
      <c r="N879" s="42" t="s">
        <v>8</v>
      </c>
      <c r="O879" s="43">
        <v>0</v>
      </c>
      <c r="P879" s="43">
        <v>0</v>
      </c>
      <c r="Q879" s="90">
        <f>+O879+P879</f>
        <v>0</v>
      </c>
      <c r="R879" s="43">
        <v>0</v>
      </c>
      <c r="S879" s="90">
        <f>+Q879+R879</f>
        <v>0</v>
      </c>
      <c r="T879" s="43">
        <v>0</v>
      </c>
      <c r="U879" s="90">
        <f>+S879+T879</f>
        <v>0</v>
      </c>
    </row>
    <row r="880" spans="1:24" ht="20.25" customHeight="1" x14ac:dyDescent="0.25">
      <c r="A880" s="80"/>
      <c r="B880" s="37"/>
      <c r="C880" s="38" t="s">
        <v>7</v>
      </c>
      <c r="D880" s="39"/>
      <c r="E880" s="40">
        <v>0</v>
      </c>
      <c r="F880" s="40">
        <v>0</v>
      </c>
      <c r="G880" s="40">
        <f t="shared" si="1465"/>
        <v>0</v>
      </c>
      <c r="H880" s="40">
        <v>0</v>
      </c>
      <c r="I880" s="40">
        <f t="shared" si="1466"/>
        <v>0</v>
      </c>
      <c r="J880" s="40">
        <v>0</v>
      </c>
      <c r="K880" s="40">
        <f t="shared" si="1467"/>
        <v>0</v>
      </c>
      <c r="L880" s="32"/>
      <c r="M880" s="41"/>
      <c r="N880" s="44" t="s">
        <v>9</v>
      </c>
      <c r="O880" s="43">
        <v>0</v>
      </c>
      <c r="P880" s="43">
        <v>0</v>
      </c>
      <c r="Q880" s="90">
        <f t="shared" ref="Q880:Q882" si="1468">+O880+P880</f>
        <v>0</v>
      </c>
      <c r="R880" s="43">
        <v>0</v>
      </c>
      <c r="S880" s="90">
        <f t="shared" ref="S880:S882" si="1469">+Q880+R880</f>
        <v>0</v>
      </c>
      <c r="T880" s="43">
        <v>0</v>
      </c>
      <c r="U880" s="90">
        <f t="shared" ref="U880:U882" si="1470">+S880+T880</f>
        <v>0</v>
      </c>
    </row>
    <row r="881" spans="1:26" ht="20.25" customHeight="1" x14ac:dyDescent="0.25">
      <c r="A881" s="80"/>
      <c r="B881" s="37"/>
      <c r="C881" s="38" t="s">
        <v>21</v>
      </c>
      <c r="D881" s="39"/>
      <c r="E881" s="40">
        <v>0</v>
      </c>
      <c r="F881" s="40">
        <v>60000</v>
      </c>
      <c r="G881" s="40">
        <f t="shared" si="1465"/>
        <v>60000</v>
      </c>
      <c r="H881" s="40"/>
      <c r="I881" s="40">
        <f t="shared" si="1466"/>
        <v>60000</v>
      </c>
      <c r="J881" s="40"/>
      <c r="K881" s="40">
        <f t="shared" si="1467"/>
        <v>60000</v>
      </c>
      <c r="L881" s="32"/>
      <c r="M881" s="41"/>
      <c r="N881" s="44" t="s">
        <v>11</v>
      </c>
      <c r="O881" s="43">
        <v>0</v>
      </c>
      <c r="P881" s="43">
        <v>0</v>
      </c>
      <c r="Q881" s="90">
        <f t="shared" si="1468"/>
        <v>0</v>
      </c>
      <c r="R881" s="43">
        <v>0</v>
      </c>
      <c r="S881" s="90">
        <f t="shared" si="1469"/>
        <v>0</v>
      </c>
      <c r="T881" s="43">
        <v>0</v>
      </c>
      <c r="U881" s="90">
        <f t="shared" si="1470"/>
        <v>0</v>
      </c>
    </row>
    <row r="882" spans="1:26" ht="20.25" customHeight="1" x14ac:dyDescent="0.25">
      <c r="A882" s="80"/>
      <c r="B882" s="45"/>
      <c r="C882" s="46"/>
      <c r="D882" s="274"/>
      <c r="E882" s="47">
        <v>0</v>
      </c>
      <c r="F882" s="47">
        <v>0</v>
      </c>
      <c r="G882" s="47">
        <f t="shared" si="1465"/>
        <v>0</v>
      </c>
      <c r="H882" s="47">
        <v>0</v>
      </c>
      <c r="I882" s="47">
        <f t="shared" si="1466"/>
        <v>0</v>
      </c>
      <c r="J882" s="47">
        <v>0</v>
      </c>
      <c r="K882" s="47">
        <f t="shared" si="1467"/>
        <v>0</v>
      </c>
      <c r="L882" s="32"/>
      <c r="M882" s="48"/>
      <c r="N882" s="49" t="s">
        <v>12</v>
      </c>
      <c r="O882" s="50">
        <v>0</v>
      </c>
      <c r="P882" s="50">
        <v>0</v>
      </c>
      <c r="Q882" s="91">
        <f t="shared" si="1468"/>
        <v>0</v>
      </c>
      <c r="R882" s="50">
        <v>0</v>
      </c>
      <c r="S882" s="91">
        <f t="shared" si="1469"/>
        <v>0</v>
      </c>
      <c r="T882" s="50">
        <v>0</v>
      </c>
      <c r="U882" s="91">
        <f t="shared" si="1470"/>
        <v>0</v>
      </c>
    </row>
    <row r="883" spans="1:26" ht="20.25" customHeight="1" x14ac:dyDescent="0.25">
      <c r="A883" s="80"/>
      <c r="B883" s="45"/>
      <c r="C883" s="46"/>
      <c r="D883" s="275"/>
      <c r="E883" s="47">
        <v>0</v>
      </c>
      <c r="F883" s="47">
        <v>0</v>
      </c>
      <c r="G883" s="47">
        <f t="shared" si="1465"/>
        <v>0</v>
      </c>
      <c r="H883" s="47">
        <v>0</v>
      </c>
      <c r="I883" s="47">
        <f t="shared" si="1466"/>
        <v>0</v>
      </c>
      <c r="J883" s="47">
        <v>0</v>
      </c>
      <c r="K883" s="47">
        <f t="shared" si="1467"/>
        <v>0</v>
      </c>
      <c r="L883" s="51"/>
      <c r="M883" s="26" t="s">
        <v>13</v>
      </c>
      <c r="N883" s="27"/>
      <c r="O883" s="28">
        <f t="shared" ref="O883:Q883" si="1471">SUM(O884:O886)</f>
        <v>0</v>
      </c>
      <c r="P883" s="28">
        <f t="shared" si="1471"/>
        <v>60000</v>
      </c>
      <c r="Q883" s="52">
        <f t="shared" si="1471"/>
        <v>60000</v>
      </c>
      <c r="R883" s="28">
        <f t="shared" ref="R883:S883" si="1472">SUM(R884:R886)</f>
        <v>0</v>
      </c>
      <c r="S883" s="52">
        <f t="shared" si="1472"/>
        <v>60000</v>
      </c>
      <c r="T883" s="28">
        <f t="shared" ref="T883:U883" si="1473">SUM(T884:T886)</f>
        <v>0</v>
      </c>
      <c r="U883" s="52">
        <f t="shared" si="1473"/>
        <v>60000</v>
      </c>
    </row>
    <row r="884" spans="1:26" ht="20.25" customHeight="1" x14ac:dyDescent="0.25">
      <c r="A884" s="80"/>
      <c r="B884" s="22"/>
      <c r="C884" s="16" t="s">
        <v>10</v>
      </c>
      <c r="D884" s="53"/>
      <c r="E884" s="54">
        <v>0</v>
      </c>
      <c r="F884" s="54">
        <v>0</v>
      </c>
      <c r="G884" s="54">
        <f t="shared" si="1465"/>
        <v>0</v>
      </c>
      <c r="H884" s="54">
        <v>0</v>
      </c>
      <c r="I884" s="54">
        <f t="shared" si="1466"/>
        <v>0</v>
      </c>
      <c r="J884" s="54">
        <v>0</v>
      </c>
      <c r="K884" s="54">
        <f t="shared" si="1467"/>
        <v>0</v>
      </c>
      <c r="L884" s="25"/>
      <c r="M884" s="33"/>
      <c r="N884" s="34" t="s">
        <v>15</v>
      </c>
      <c r="O884" s="35">
        <v>0</v>
      </c>
      <c r="P884" s="35">
        <v>60000</v>
      </c>
      <c r="Q884" s="89">
        <f t="shared" ref="Q884:Q889" si="1474">+O884+P884</f>
        <v>60000</v>
      </c>
      <c r="R884" s="35"/>
      <c r="S884" s="89">
        <f t="shared" ref="S884:S889" si="1475">+Q884+R884</f>
        <v>60000</v>
      </c>
      <c r="T884" s="35"/>
      <c r="U884" s="89">
        <f t="shared" ref="U884:U889" si="1476">+S884+T884</f>
        <v>60000</v>
      </c>
    </row>
    <row r="885" spans="1:26" ht="20.25" customHeight="1" x14ac:dyDescent="0.25">
      <c r="A885" s="80"/>
      <c r="B885" s="22"/>
      <c r="C885" s="16" t="s">
        <v>23</v>
      </c>
      <c r="D885" s="53"/>
      <c r="E885" s="55">
        <v>0</v>
      </c>
      <c r="F885" s="55">
        <v>0</v>
      </c>
      <c r="G885" s="55">
        <f t="shared" si="1465"/>
        <v>0</v>
      </c>
      <c r="H885" s="55">
        <v>0</v>
      </c>
      <c r="I885" s="55">
        <f t="shared" si="1466"/>
        <v>0</v>
      </c>
      <c r="J885" s="55">
        <v>0</v>
      </c>
      <c r="K885" s="55">
        <f t="shared" si="1467"/>
        <v>0</v>
      </c>
      <c r="L885" s="56"/>
      <c r="M885" s="41"/>
      <c r="N885" s="44" t="s">
        <v>16</v>
      </c>
      <c r="O885" s="43">
        <v>0</v>
      </c>
      <c r="P885" s="43">
        <v>0</v>
      </c>
      <c r="Q885" s="90">
        <f t="shared" si="1474"/>
        <v>0</v>
      </c>
      <c r="R885" s="43">
        <v>0</v>
      </c>
      <c r="S885" s="90">
        <f t="shared" si="1475"/>
        <v>0</v>
      </c>
      <c r="T885" s="43">
        <v>0</v>
      </c>
      <c r="U885" s="90">
        <f t="shared" si="1476"/>
        <v>0</v>
      </c>
    </row>
    <row r="886" spans="1:26" ht="20.25" customHeight="1" x14ac:dyDescent="0.25">
      <c r="A886" s="80"/>
      <c r="B886" s="22"/>
      <c r="C886" s="16" t="s">
        <v>22</v>
      </c>
      <c r="D886" s="53"/>
      <c r="E886" s="57">
        <v>0</v>
      </c>
      <c r="F886" s="57">
        <v>0</v>
      </c>
      <c r="G886" s="57">
        <f t="shared" si="1465"/>
        <v>0</v>
      </c>
      <c r="H886" s="57">
        <v>0</v>
      </c>
      <c r="I886" s="57">
        <f t="shared" si="1466"/>
        <v>0</v>
      </c>
      <c r="J886" s="57">
        <v>0</v>
      </c>
      <c r="K886" s="57">
        <f t="shared" si="1467"/>
        <v>0</v>
      </c>
      <c r="M886" s="58"/>
      <c r="N886" s="59" t="s">
        <v>17</v>
      </c>
      <c r="O886" s="60">
        <v>0</v>
      </c>
      <c r="P886" s="60">
        <v>0</v>
      </c>
      <c r="Q886" s="92">
        <f t="shared" si="1474"/>
        <v>0</v>
      </c>
      <c r="R886" s="60">
        <v>0</v>
      </c>
      <c r="S886" s="92">
        <f t="shared" si="1475"/>
        <v>0</v>
      </c>
      <c r="T886" s="60">
        <v>0</v>
      </c>
      <c r="U886" s="92">
        <f t="shared" si="1476"/>
        <v>0</v>
      </c>
    </row>
    <row r="887" spans="1:26" ht="20.25" customHeight="1" x14ac:dyDescent="0.25">
      <c r="A887" s="80"/>
      <c r="B887" s="22"/>
      <c r="C887" s="16" t="s">
        <v>31</v>
      </c>
      <c r="D887" s="53"/>
      <c r="E887" s="55">
        <v>0</v>
      </c>
      <c r="F887" s="55">
        <v>0</v>
      </c>
      <c r="G887" s="55">
        <f t="shared" si="1465"/>
        <v>0</v>
      </c>
      <c r="H887" s="55">
        <v>0</v>
      </c>
      <c r="I887" s="55">
        <f t="shared" si="1466"/>
        <v>0</v>
      </c>
      <c r="J887" s="55">
        <v>0</v>
      </c>
      <c r="K887" s="55">
        <f t="shared" si="1467"/>
        <v>0</v>
      </c>
      <c r="L887" s="56"/>
      <c r="M887" s="61" t="s">
        <v>29</v>
      </c>
      <c r="N887" s="62"/>
      <c r="O887" s="52">
        <v>0</v>
      </c>
      <c r="P887" s="52">
        <v>0</v>
      </c>
      <c r="Q887" s="52">
        <f t="shared" si="1474"/>
        <v>0</v>
      </c>
      <c r="R887" s="52">
        <v>0</v>
      </c>
      <c r="S887" s="52">
        <f t="shared" si="1475"/>
        <v>0</v>
      </c>
      <c r="T887" s="52">
        <v>0</v>
      </c>
      <c r="U887" s="52">
        <f t="shared" si="1476"/>
        <v>0</v>
      </c>
    </row>
    <row r="888" spans="1:26" ht="20.25" customHeight="1" x14ac:dyDescent="0.25">
      <c r="A888" s="80"/>
      <c r="B888" s="22"/>
      <c r="C888" s="16" t="s">
        <v>35</v>
      </c>
      <c r="D888" s="53"/>
      <c r="E888" s="57">
        <v>0</v>
      </c>
      <c r="F888" s="57">
        <v>0</v>
      </c>
      <c r="G888" s="57">
        <f t="shared" si="1465"/>
        <v>0</v>
      </c>
      <c r="H888" s="57">
        <v>0</v>
      </c>
      <c r="I888" s="57">
        <f t="shared" si="1466"/>
        <v>0</v>
      </c>
      <c r="J888" s="57">
        <v>0</v>
      </c>
      <c r="K888" s="57">
        <f t="shared" si="1467"/>
        <v>0</v>
      </c>
      <c r="L888" s="51"/>
      <c r="M888" s="63" t="s">
        <v>28</v>
      </c>
      <c r="N888" s="64"/>
      <c r="O888" s="52">
        <v>0</v>
      </c>
      <c r="P888" s="52">
        <v>0</v>
      </c>
      <c r="Q888" s="52">
        <f t="shared" si="1474"/>
        <v>0</v>
      </c>
      <c r="R888" s="52">
        <v>0</v>
      </c>
      <c r="S888" s="52">
        <f t="shared" si="1475"/>
        <v>0</v>
      </c>
      <c r="T888" s="52">
        <v>0</v>
      </c>
      <c r="U888" s="52">
        <f t="shared" si="1476"/>
        <v>0</v>
      </c>
    </row>
    <row r="889" spans="1:26" ht="20.25" customHeight="1" thickBot="1" x14ac:dyDescent="0.3">
      <c r="A889" s="80"/>
      <c r="B889" s="65"/>
      <c r="C889" s="66" t="s">
        <v>123</v>
      </c>
      <c r="D889" s="66"/>
      <c r="E889" s="67">
        <v>0</v>
      </c>
      <c r="F889" s="67">
        <v>0</v>
      </c>
      <c r="G889" s="67">
        <f t="shared" si="1465"/>
        <v>0</v>
      </c>
      <c r="H889" s="67">
        <v>0</v>
      </c>
      <c r="I889" s="67">
        <f t="shared" si="1466"/>
        <v>0</v>
      </c>
      <c r="J889" s="67">
        <v>0</v>
      </c>
      <c r="K889" s="67">
        <f t="shared" si="1467"/>
        <v>0</v>
      </c>
      <c r="L889" s="51"/>
      <c r="M889" s="68" t="s">
        <v>123</v>
      </c>
      <c r="N889" s="69"/>
      <c r="O889" s="70">
        <v>0</v>
      </c>
      <c r="P889" s="70">
        <v>0</v>
      </c>
      <c r="Q889" s="93">
        <f t="shared" si="1474"/>
        <v>0</v>
      </c>
      <c r="R889" s="70">
        <v>0</v>
      </c>
      <c r="S889" s="93">
        <f t="shared" si="1475"/>
        <v>0</v>
      </c>
      <c r="T889" s="70">
        <v>0</v>
      </c>
      <c r="U889" s="93">
        <f t="shared" si="1476"/>
        <v>0</v>
      </c>
    </row>
    <row r="890" spans="1:26" ht="20.25" customHeight="1" thickBot="1" x14ac:dyDescent="0.3">
      <c r="A890" s="80"/>
      <c r="B890" s="15" t="s">
        <v>14</v>
      </c>
      <c r="C890" s="16"/>
      <c r="D890" s="53"/>
      <c r="E890" s="55">
        <f t="shared" ref="E890:F890" si="1477">SUM(E884:E889)+E877</f>
        <v>0</v>
      </c>
      <c r="F890" s="55">
        <f t="shared" si="1477"/>
        <v>60000</v>
      </c>
      <c r="G890" s="55">
        <f>SUM(G884:G889)+G877</f>
        <v>60000</v>
      </c>
      <c r="H890" s="55">
        <f t="shared" ref="H890:J890" si="1478">SUM(H884:H889)+H877</f>
        <v>0</v>
      </c>
      <c r="I890" s="55">
        <f>SUM(I884:I889)+I877</f>
        <v>60000</v>
      </c>
      <c r="J890" s="55">
        <f t="shared" si="1478"/>
        <v>0</v>
      </c>
      <c r="K890" s="55">
        <f>SUM(K884:K889)+K877</f>
        <v>60000</v>
      </c>
      <c r="L890" s="71"/>
      <c r="M890" s="72" t="s">
        <v>18</v>
      </c>
      <c r="N890" s="87"/>
      <c r="O890" s="52">
        <f t="shared" ref="O890:Q890" si="1479">+O888+O883+O877+O887+O889</f>
        <v>0</v>
      </c>
      <c r="P890" s="52">
        <f t="shared" si="1479"/>
        <v>60000</v>
      </c>
      <c r="Q890" s="52">
        <f t="shared" si="1479"/>
        <v>60000</v>
      </c>
      <c r="R890" s="52">
        <f t="shared" ref="R890:S890" si="1480">+R888+R883+R877+R887+R889</f>
        <v>0</v>
      </c>
      <c r="S890" s="52">
        <f t="shared" si="1480"/>
        <v>60000</v>
      </c>
      <c r="T890" s="52">
        <f t="shared" ref="T890:U890" si="1481">+T888+T883+T877+T887+T889</f>
        <v>0</v>
      </c>
      <c r="U890" s="52">
        <f t="shared" si="1481"/>
        <v>60000</v>
      </c>
      <c r="X890" s="74">
        <f>+U890-K890</f>
        <v>0</v>
      </c>
    </row>
    <row r="891" spans="1:26" ht="23.25" hidden="1" customHeight="1" outlineLevel="1" x14ac:dyDescent="0.25">
      <c r="A891" s="80"/>
      <c r="B891" s="406" t="s">
        <v>144</v>
      </c>
      <c r="C891" s="407" t="s">
        <v>143</v>
      </c>
      <c r="D891" s="151"/>
      <c r="E891" s="150"/>
      <c r="F891" s="150"/>
      <c r="G891" s="150"/>
      <c r="H891" s="150"/>
      <c r="I891" s="150"/>
      <c r="J891" s="150"/>
      <c r="K891" s="150"/>
      <c r="L891" s="150"/>
      <c r="M891" s="151"/>
      <c r="N891" s="153"/>
      <c r="O891" s="153"/>
      <c r="P891" s="153"/>
      <c r="Q891" s="153"/>
      <c r="R891" s="153"/>
      <c r="S891" s="153"/>
      <c r="T891" s="153"/>
      <c r="U891" s="153"/>
    </row>
    <row r="892" spans="1:26" ht="38.25" hidden="1" outlineLevel="1" x14ac:dyDescent="0.25">
      <c r="A892" s="80"/>
      <c r="B892" s="156" t="s">
        <v>0</v>
      </c>
      <c r="C892" s="157"/>
      <c r="D892" s="206"/>
      <c r="E892" s="408" t="str">
        <f t="shared" ref="E892:K892" si="1482">+E$6</f>
        <v>Eredeti előirányzat
2026. év</v>
      </c>
      <c r="F892" s="408" t="str">
        <f t="shared" si="1482"/>
        <v>1. változtatás
adatai</v>
      </c>
      <c r="G892" s="408" t="str">
        <f t="shared" si="1482"/>
        <v>1. Módosított előirányzat
2026. év</v>
      </c>
      <c r="H892" s="408" t="str">
        <f t="shared" si="1482"/>
        <v>változás: 2.</v>
      </c>
      <c r="I892" s="408" t="str">
        <f t="shared" si="1482"/>
        <v>2. Módosított előirányzat
2026. év</v>
      </c>
      <c r="J892" s="408" t="str">
        <f t="shared" si="1482"/>
        <v>módosításás: 3.</v>
      </c>
      <c r="K892" s="408" t="str">
        <f t="shared" si="1482"/>
        <v>3. Módosított előirányzat
2026. év</v>
      </c>
      <c r="L892" s="409"/>
      <c r="M892" s="410" t="s">
        <v>1</v>
      </c>
      <c r="N892" s="411"/>
      <c r="O892" s="412" t="str">
        <f t="shared" ref="O892:U892" si="1483">+O$6</f>
        <v>Eredeti előirányzat
2026. év</v>
      </c>
      <c r="P892" s="412" t="str">
        <f t="shared" si="1483"/>
        <v>1. változtatás
adatai</v>
      </c>
      <c r="Q892" s="412" t="str">
        <f t="shared" si="1483"/>
        <v>1. Módosított előirányzat
2026. év</v>
      </c>
      <c r="R892" s="412" t="str">
        <f t="shared" si="1483"/>
        <v>változás: 2.</v>
      </c>
      <c r="S892" s="412" t="str">
        <f t="shared" si="1483"/>
        <v>2. Módosított előirányzat
2026. év</v>
      </c>
      <c r="T892" s="412" t="str">
        <f t="shared" si="1483"/>
        <v>módosítás: 3.</v>
      </c>
      <c r="U892" s="412" t="str">
        <f t="shared" si="1483"/>
        <v>3. Módosított előirányzat
2026. év</v>
      </c>
      <c r="X892" s="241" t="s">
        <v>145</v>
      </c>
      <c r="Y892" s="163"/>
      <c r="Z892" s="166" t="s">
        <v>120</v>
      </c>
    </row>
    <row r="893" spans="1:26" ht="20.25" hidden="1" customHeight="1" outlineLevel="1" x14ac:dyDescent="0.25">
      <c r="A893" s="80"/>
      <c r="B893" s="167" t="s">
        <v>2</v>
      </c>
      <c r="C893" s="168"/>
      <c r="D893" s="413"/>
      <c r="E893" s="170">
        <f>+E894+E895+E896+E897</f>
        <v>0</v>
      </c>
      <c r="F893" s="170">
        <f t="shared" ref="F893:K893" si="1484">+F894+F895+F896+F897</f>
        <v>160000</v>
      </c>
      <c r="G893" s="170">
        <f>+G894+G895+G896+G897</f>
        <v>160000</v>
      </c>
      <c r="H893" s="170">
        <f t="shared" si="1484"/>
        <v>0</v>
      </c>
      <c r="I893" s="170">
        <f t="shared" si="1484"/>
        <v>160000</v>
      </c>
      <c r="J893" s="170">
        <f t="shared" si="1484"/>
        <v>0</v>
      </c>
      <c r="K893" s="170">
        <f t="shared" si="1484"/>
        <v>160000</v>
      </c>
      <c r="L893" s="171"/>
      <c r="M893" s="172" t="s">
        <v>3</v>
      </c>
      <c r="N893" s="173"/>
      <c r="O893" s="174">
        <f t="shared" ref="O893" si="1485">SUM(O894:O898)</f>
        <v>30751</v>
      </c>
      <c r="P893" s="174">
        <f t="shared" ref="P893" si="1486">SUM(P894:P898)</f>
        <v>2507</v>
      </c>
      <c r="Q893" s="414">
        <f>SUM(Q894:Q898)</f>
        <v>33258</v>
      </c>
      <c r="R893" s="174">
        <f t="shared" ref="R893:U893" si="1487">SUM(R894:R898)</f>
        <v>0</v>
      </c>
      <c r="S893" s="414">
        <f t="shared" si="1487"/>
        <v>33258</v>
      </c>
      <c r="T893" s="174">
        <f t="shared" si="1487"/>
        <v>0</v>
      </c>
      <c r="U893" s="414">
        <f t="shared" si="1487"/>
        <v>33258</v>
      </c>
      <c r="X893" s="174">
        <f>SUM(X894:X898)</f>
        <v>33258</v>
      </c>
      <c r="Y893" s="163"/>
      <c r="Z893" s="175">
        <f>+X893-U893</f>
        <v>0</v>
      </c>
    </row>
    <row r="894" spans="1:26" ht="20.25" hidden="1" customHeight="1" outlineLevel="1" x14ac:dyDescent="0.25">
      <c r="A894" s="80"/>
      <c r="B894" s="176" t="s">
        <v>4</v>
      </c>
      <c r="C894" s="177"/>
      <c r="D894" s="415"/>
      <c r="E894" s="416"/>
      <c r="F894" s="416"/>
      <c r="G894" s="416">
        <f>+E894+F894</f>
        <v>0</v>
      </c>
      <c r="H894" s="416"/>
      <c r="I894" s="416">
        <f t="shared" ref="I894:I905" si="1488">+G894+H894</f>
        <v>0</v>
      </c>
      <c r="J894" s="416"/>
      <c r="K894" s="416">
        <f t="shared" ref="K894:K905" si="1489">+I894+J894</f>
        <v>0</v>
      </c>
      <c r="L894" s="417"/>
      <c r="M894" s="180" t="s">
        <v>6</v>
      </c>
      <c r="N894" s="181"/>
      <c r="O894" s="183">
        <f>+O830+O846+O862+O878</f>
        <v>0</v>
      </c>
      <c r="P894" s="183">
        <f>+P830+P846+P862+P878</f>
        <v>0</v>
      </c>
      <c r="Q894" s="418">
        <f>+O894+P894</f>
        <v>0</v>
      </c>
      <c r="R894" s="183">
        <f t="shared" ref="R894" si="1490">+R830+R846+R862+R878</f>
        <v>0</v>
      </c>
      <c r="S894" s="418">
        <f t="shared" ref="S894:S898" si="1491">+Q894+R894</f>
        <v>0</v>
      </c>
      <c r="T894" s="183">
        <f t="shared" ref="T894" si="1492">+T830+T846+T862+T878</f>
        <v>0</v>
      </c>
      <c r="U894" s="418">
        <f t="shared" ref="U894:U898" si="1493">+S894+T894</f>
        <v>0</v>
      </c>
      <c r="X894" s="183">
        <v>0</v>
      </c>
      <c r="Y894" s="163"/>
      <c r="Z894" s="184">
        <f>+X894-U894</f>
        <v>0</v>
      </c>
    </row>
    <row r="895" spans="1:26" ht="20.25" hidden="1" customHeight="1" outlineLevel="1" x14ac:dyDescent="0.25">
      <c r="A895" s="80"/>
      <c r="B895" s="185" t="s">
        <v>5</v>
      </c>
      <c r="C895" s="186"/>
      <c r="D895" s="419"/>
      <c r="E895" s="420">
        <f>+E831+E847+E863+E879</f>
        <v>0</v>
      </c>
      <c r="F895" s="420">
        <f>+F831+F847+F863+F879</f>
        <v>0</v>
      </c>
      <c r="G895" s="420">
        <f t="shared" ref="G895:G905" si="1494">+E895+F895</f>
        <v>0</v>
      </c>
      <c r="H895" s="420">
        <f t="shared" ref="H895" si="1495">+H831+H847+H863+H879</f>
        <v>0</v>
      </c>
      <c r="I895" s="420">
        <f t="shared" si="1488"/>
        <v>0</v>
      </c>
      <c r="J895" s="420">
        <f t="shared" ref="J895" si="1496">+J831+J847+J863+J879</f>
        <v>0</v>
      </c>
      <c r="K895" s="420">
        <f t="shared" si="1489"/>
        <v>0</v>
      </c>
      <c r="L895" s="417"/>
      <c r="M895" s="189" t="s">
        <v>8</v>
      </c>
      <c r="N895" s="190"/>
      <c r="O895" s="192">
        <f>+O831+O847+O863+O879</f>
        <v>0</v>
      </c>
      <c r="P895" s="192">
        <f t="shared" ref="P895" si="1497">+P831+P847+P863+P879</f>
        <v>0</v>
      </c>
      <c r="Q895" s="421">
        <f>+O895+P895</f>
        <v>0</v>
      </c>
      <c r="R895" s="192">
        <f t="shared" ref="R895" si="1498">+R831+R847+R863+R879</f>
        <v>0</v>
      </c>
      <c r="S895" s="421">
        <f t="shared" si="1491"/>
        <v>0</v>
      </c>
      <c r="T895" s="192">
        <f t="shared" ref="T895" si="1499">+T831+T847+T863+T879</f>
        <v>0</v>
      </c>
      <c r="U895" s="421">
        <f t="shared" si="1493"/>
        <v>0</v>
      </c>
      <c r="X895" s="192">
        <v>0</v>
      </c>
      <c r="Y895" s="163"/>
      <c r="Z895" s="193">
        <f t="shared" ref="Z895:Z906" si="1500">+X895-U895</f>
        <v>0</v>
      </c>
    </row>
    <row r="896" spans="1:26" ht="20.25" hidden="1" customHeight="1" outlineLevel="1" x14ac:dyDescent="0.25">
      <c r="A896" s="80"/>
      <c r="B896" s="185" t="s">
        <v>7</v>
      </c>
      <c r="C896" s="186"/>
      <c r="D896" s="419"/>
      <c r="E896" s="420">
        <f t="shared" ref="E896:F896" si="1501">+E832+E848+E864+E880</f>
        <v>0</v>
      </c>
      <c r="F896" s="420">
        <f t="shared" si="1501"/>
        <v>0</v>
      </c>
      <c r="G896" s="420">
        <f t="shared" si="1494"/>
        <v>0</v>
      </c>
      <c r="H896" s="420">
        <f t="shared" ref="H896" si="1502">+H832+H848+H864+H880</f>
        <v>0</v>
      </c>
      <c r="I896" s="420">
        <f t="shared" si="1488"/>
        <v>0</v>
      </c>
      <c r="J896" s="420">
        <f t="shared" ref="J896" si="1503">+J832+J848+J864+J880</f>
        <v>0</v>
      </c>
      <c r="K896" s="420">
        <f t="shared" si="1489"/>
        <v>0</v>
      </c>
      <c r="L896" s="417"/>
      <c r="M896" s="189" t="s">
        <v>9</v>
      </c>
      <c r="N896" s="190"/>
      <c r="O896" s="192">
        <f t="shared" ref="O896:P896" si="1504">+O832+O848+O864+O880</f>
        <v>30751</v>
      </c>
      <c r="P896" s="192">
        <f t="shared" si="1504"/>
        <v>2507</v>
      </c>
      <c r="Q896" s="421">
        <f t="shared" ref="Q896:Q898" si="1505">+O896+P896</f>
        <v>33258</v>
      </c>
      <c r="R896" s="192">
        <f t="shared" ref="R896" si="1506">+R832+R848+R864+R880</f>
        <v>0</v>
      </c>
      <c r="S896" s="421">
        <f t="shared" si="1491"/>
        <v>33258</v>
      </c>
      <c r="T896" s="192">
        <f t="shared" ref="T896" si="1507">+T832+T848+T864+T880</f>
        <v>0</v>
      </c>
      <c r="U896" s="421">
        <f t="shared" si="1493"/>
        <v>33258</v>
      </c>
      <c r="X896" s="192">
        <v>33258</v>
      </c>
      <c r="Y896" s="163"/>
      <c r="Z896" s="193">
        <f>+X896-U896</f>
        <v>0</v>
      </c>
    </row>
    <row r="897" spans="1:26" ht="20.25" hidden="1" customHeight="1" outlineLevel="1" x14ac:dyDescent="0.25">
      <c r="A897" s="80"/>
      <c r="B897" s="185" t="s">
        <v>21</v>
      </c>
      <c r="C897" s="186"/>
      <c r="D897" s="419"/>
      <c r="E897" s="420">
        <f t="shared" ref="E897:F897" si="1508">+E833+E849+E865+E881</f>
        <v>0</v>
      </c>
      <c r="F897" s="420">
        <f t="shared" si="1508"/>
        <v>160000</v>
      </c>
      <c r="G897" s="420">
        <f t="shared" si="1494"/>
        <v>160000</v>
      </c>
      <c r="H897" s="420">
        <f t="shared" ref="H897" si="1509">+H833+H849+H865+H881</f>
        <v>0</v>
      </c>
      <c r="I897" s="420">
        <f t="shared" si="1488"/>
        <v>160000</v>
      </c>
      <c r="J897" s="420">
        <f t="shared" ref="J897" si="1510">+J833+J849+J865+J881</f>
        <v>0</v>
      </c>
      <c r="K897" s="420">
        <f t="shared" si="1489"/>
        <v>160000</v>
      </c>
      <c r="L897" s="417"/>
      <c r="M897" s="189" t="s">
        <v>11</v>
      </c>
      <c r="N897" s="190"/>
      <c r="O897" s="192">
        <f t="shared" ref="O897:P897" si="1511">+O833+O849+O865+O881</f>
        <v>0</v>
      </c>
      <c r="P897" s="192">
        <f t="shared" si="1511"/>
        <v>0</v>
      </c>
      <c r="Q897" s="421">
        <f>+O897+P897</f>
        <v>0</v>
      </c>
      <c r="R897" s="192">
        <f t="shared" ref="R897" si="1512">+R833+R849+R865+R881</f>
        <v>0</v>
      </c>
      <c r="S897" s="421">
        <f t="shared" si="1491"/>
        <v>0</v>
      </c>
      <c r="T897" s="192">
        <f t="shared" ref="T897" si="1513">+T833+T849+T865+T881</f>
        <v>0</v>
      </c>
      <c r="U897" s="421">
        <f t="shared" si="1493"/>
        <v>0</v>
      </c>
      <c r="X897" s="192">
        <v>0</v>
      </c>
      <c r="Y897" s="163"/>
      <c r="Z897" s="193">
        <f t="shared" si="1500"/>
        <v>0</v>
      </c>
    </row>
    <row r="898" spans="1:26" ht="20.25" hidden="1" customHeight="1" outlineLevel="1" x14ac:dyDescent="0.25">
      <c r="A898" s="80"/>
      <c r="B898" s="194"/>
      <c r="C898" s="195"/>
      <c r="D898" s="422"/>
      <c r="E898" s="423">
        <f t="shared" ref="E898:F898" si="1514">+E834+E850+E866+E882</f>
        <v>0</v>
      </c>
      <c r="F898" s="423">
        <f t="shared" si="1514"/>
        <v>0</v>
      </c>
      <c r="G898" s="423">
        <f t="shared" si="1494"/>
        <v>0</v>
      </c>
      <c r="H898" s="423">
        <f t="shared" ref="H898" si="1515">+H834+H850+H866+H882</f>
        <v>0</v>
      </c>
      <c r="I898" s="423">
        <f t="shared" si="1488"/>
        <v>0</v>
      </c>
      <c r="J898" s="423">
        <f t="shared" ref="J898" si="1516">+J834+J850+J866+J882</f>
        <v>0</v>
      </c>
      <c r="K898" s="423">
        <f t="shared" si="1489"/>
        <v>0</v>
      </c>
      <c r="L898" s="417"/>
      <c r="M898" s="197" t="s">
        <v>12</v>
      </c>
      <c r="N898" s="198"/>
      <c r="O898" s="245">
        <f t="shared" ref="O898:P898" si="1517">+O834+O850+O866+O882</f>
        <v>0</v>
      </c>
      <c r="P898" s="245">
        <f t="shared" si="1517"/>
        <v>0</v>
      </c>
      <c r="Q898" s="424">
        <f t="shared" si="1505"/>
        <v>0</v>
      </c>
      <c r="R898" s="245">
        <f t="shared" ref="R898" si="1518">+R834+R850+R866+R882</f>
        <v>0</v>
      </c>
      <c r="S898" s="424">
        <f t="shared" si="1491"/>
        <v>0</v>
      </c>
      <c r="T898" s="245">
        <f t="shared" ref="T898" si="1519">+T834+T850+T866+T882</f>
        <v>0</v>
      </c>
      <c r="U898" s="424">
        <f t="shared" si="1493"/>
        <v>0</v>
      </c>
      <c r="X898" s="402">
        <v>0</v>
      </c>
      <c r="Y898" s="163"/>
      <c r="Z898" s="201">
        <f t="shared" si="1500"/>
        <v>0</v>
      </c>
    </row>
    <row r="899" spans="1:26" ht="20.25" hidden="1" customHeight="1" outlineLevel="1" x14ac:dyDescent="0.25">
      <c r="A899" s="80"/>
      <c r="B899" s="194"/>
      <c r="C899" s="195"/>
      <c r="D899" s="425"/>
      <c r="E899" s="423">
        <f t="shared" ref="E899:F899" si="1520">+E835+E851+E867+E883</f>
        <v>0</v>
      </c>
      <c r="F899" s="423">
        <f t="shared" si="1520"/>
        <v>0</v>
      </c>
      <c r="G899" s="423">
        <f t="shared" si="1494"/>
        <v>0</v>
      </c>
      <c r="H899" s="423">
        <f t="shared" ref="H899" si="1521">+H835+H851+H867+H883</f>
        <v>0</v>
      </c>
      <c r="I899" s="423">
        <f t="shared" si="1488"/>
        <v>0</v>
      </c>
      <c r="J899" s="423">
        <f t="shared" ref="J899" si="1522">+J835+J851+J867+J883</f>
        <v>0</v>
      </c>
      <c r="K899" s="423">
        <f t="shared" si="1489"/>
        <v>0</v>
      </c>
      <c r="L899" s="202"/>
      <c r="M899" s="203" t="s">
        <v>13</v>
      </c>
      <c r="N899" s="173"/>
      <c r="O899" s="204">
        <f>SUM(O900:O902)</f>
        <v>164250</v>
      </c>
      <c r="P899" s="207">
        <f t="shared" ref="P899:Q899" si="1523">SUM(P900:P902)</f>
        <v>161938</v>
      </c>
      <c r="Q899" s="204">
        <f t="shared" si="1523"/>
        <v>326188</v>
      </c>
      <c r="R899" s="207">
        <f t="shared" ref="R899:U899" si="1524">SUM(R900:R902)</f>
        <v>0</v>
      </c>
      <c r="S899" s="204">
        <f t="shared" si="1524"/>
        <v>326188</v>
      </c>
      <c r="T899" s="207">
        <f t="shared" si="1524"/>
        <v>0</v>
      </c>
      <c r="U899" s="204">
        <f t="shared" si="1524"/>
        <v>326188</v>
      </c>
      <c r="X899" s="204">
        <f>SUM(X900:X902)</f>
        <v>326188</v>
      </c>
      <c r="Y899" s="163"/>
      <c r="Z899" s="175">
        <f t="shared" si="1500"/>
        <v>0</v>
      </c>
    </row>
    <row r="900" spans="1:26" ht="20.25" hidden="1" customHeight="1" outlineLevel="1" x14ac:dyDescent="0.25">
      <c r="A900" s="80"/>
      <c r="B900" s="205" t="s">
        <v>10</v>
      </c>
      <c r="C900" s="168"/>
      <c r="D900" s="206"/>
      <c r="E900" s="207">
        <f t="shared" ref="E900:F900" si="1525">+E836+E852+E868+E884</f>
        <v>20000</v>
      </c>
      <c r="F900" s="207">
        <f t="shared" si="1525"/>
        <v>4445</v>
      </c>
      <c r="G900" s="207">
        <f t="shared" si="1494"/>
        <v>24445</v>
      </c>
      <c r="H900" s="207">
        <f t="shared" ref="H900" si="1526">+H836+H852+H868+H884</f>
        <v>0</v>
      </c>
      <c r="I900" s="207">
        <f t="shared" si="1488"/>
        <v>24445</v>
      </c>
      <c r="J900" s="207">
        <f t="shared" ref="J900" si="1527">+J836+J852+J868+J884</f>
        <v>0</v>
      </c>
      <c r="K900" s="207">
        <f t="shared" si="1489"/>
        <v>24445</v>
      </c>
      <c r="L900" s="171"/>
      <c r="M900" s="208" t="s">
        <v>15</v>
      </c>
      <c r="N900" s="209"/>
      <c r="O900" s="244">
        <f t="shared" ref="O900:P900" si="1528">+O836+O852+O868+O884</f>
        <v>164185</v>
      </c>
      <c r="P900" s="244">
        <f t="shared" si="1528"/>
        <v>64446</v>
      </c>
      <c r="Q900" s="418">
        <f t="shared" ref="Q900:Q905" si="1529">+O900+P900</f>
        <v>228631</v>
      </c>
      <c r="R900" s="244">
        <f t="shared" ref="R900" si="1530">+R836+R852+R868+R884</f>
        <v>0</v>
      </c>
      <c r="S900" s="418">
        <f t="shared" ref="S900:S905" si="1531">+Q900+R900</f>
        <v>228631</v>
      </c>
      <c r="T900" s="244">
        <f t="shared" ref="T900" si="1532">+T836+T852+T868+T884</f>
        <v>0</v>
      </c>
      <c r="U900" s="418">
        <f t="shared" ref="U900:U905" si="1533">+S900+T900</f>
        <v>228631</v>
      </c>
      <c r="X900" s="401">
        <v>228631</v>
      </c>
      <c r="Y900" s="163"/>
      <c r="Z900" s="184">
        <f t="shared" si="1500"/>
        <v>0</v>
      </c>
    </row>
    <row r="901" spans="1:26" ht="20.25" hidden="1" customHeight="1" outlineLevel="1" x14ac:dyDescent="0.25">
      <c r="A901" s="80"/>
      <c r="B901" s="205" t="s">
        <v>23</v>
      </c>
      <c r="C901" s="168"/>
      <c r="D901" s="206"/>
      <c r="E901" s="211">
        <f t="shared" ref="E901:F901" si="1534">+E837+E853+E869+E885</f>
        <v>0</v>
      </c>
      <c r="F901" s="211">
        <f t="shared" si="1534"/>
        <v>0</v>
      </c>
      <c r="G901" s="211">
        <f t="shared" si="1494"/>
        <v>0</v>
      </c>
      <c r="H901" s="211">
        <f t="shared" ref="H901" si="1535">+H837+H853+H869+H885</f>
        <v>0</v>
      </c>
      <c r="I901" s="211">
        <f t="shared" si="1488"/>
        <v>0</v>
      </c>
      <c r="J901" s="211">
        <f t="shared" ref="J901" si="1536">+J837+J853+J869+J885</f>
        <v>0</v>
      </c>
      <c r="K901" s="211">
        <f t="shared" si="1489"/>
        <v>0</v>
      </c>
      <c r="L901" s="426"/>
      <c r="M901" s="212" t="s">
        <v>16</v>
      </c>
      <c r="N901" s="213"/>
      <c r="O901" s="192">
        <f t="shared" ref="O901:P901" si="1537">+O837+O853+O869+O885</f>
        <v>65</v>
      </c>
      <c r="P901" s="192">
        <f t="shared" si="1537"/>
        <v>97492</v>
      </c>
      <c r="Q901" s="421">
        <f t="shared" si="1529"/>
        <v>97557</v>
      </c>
      <c r="R901" s="192">
        <f t="shared" ref="R901" si="1538">+R837+R853+R869+R885</f>
        <v>0</v>
      </c>
      <c r="S901" s="421">
        <f t="shared" si="1531"/>
        <v>97557</v>
      </c>
      <c r="T901" s="192">
        <f t="shared" ref="T901" si="1539">+T837+T853+T869+T885</f>
        <v>0</v>
      </c>
      <c r="U901" s="421">
        <f t="shared" si="1533"/>
        <v>97557</v>
      </c>
      <c r="X901" s="244">
        <v>97557</v>
      </c>
      <c r="Y901" s="163"/>
      <c r="Z901" s="193">
        <f t="shared" si="1500"/>
        <v>0</v>
      </c>
    </row>
    <row r="902" spans="1:26" ht="20.25" hidden="1" customHeight="1" outlineLevel="1" x14ac:dyDescent="0.25">
      <c r="A902" s="80"/>
      <c r="B902" s="205" t="s">
        <v>22</v>
      </c>
      <c r="C902" s="168"/>
      <c r="D902" s="206"/>
      <c r="E902" s="215">
        <f t="shared" ref="E902:F902" si="1540">+E838+E854+E870+E886</f>
        <v>175001</v>
      </c>
      <c r="F902" s="215">
        <f t="shared" si="1540"/>
        <v>0</v>
      </c>
      <c r="G902" s="215">
        <f t="shared" si="1494"/>
        <v>175001</v>
      </c>
      <c r="H902" s="215">
        <f t="shared" ref="H902" si="1541">+H838+H854+H870+H886</f>
        <v>0</v>
      </c>
      <c r="I902" s="215">
        <f t="shared" si="1488"/>
        <v>175001</v>
      </c>
      <c r="J902" s="215">
        <f t="shared" ref="J902" si="1542">+J838+J854+J870+J886</f>
        <v>0</v>
      </c>
      <c r="K902" s="215">
        <f t="shared" si="1489"/>
        <v>175001</v>
      </c>
      <c r="L902" s="427"/>
      <c r="M902" s="216" t="s">
        <v>17</v>
      </c>
      <c r="N902" s="217"/>
      <c r="O902" s="245">
        <f t="shared" ref="O902:P902" si="1543">+O838+O854+O870+O886</f>
        <v>0</v>
      </c>
      <c r="P902" s="245">
        <f t="shared" si="1543"/>
        <v>0</v>
      </c>
      <c r="Q902" s="428">
        <f t="shared" si="1529"/>
        <v>0</v>
      </c>
      <c r="R902" s="245">
        <f t="shared" ref="R902" si="1544">+R838+R854+R870+R886</f>
        <v>0</v>
      </c>
      <c r="S902" s="428">
        <f t="shared" si="1531"/>
        <v>0</v>
      </c>
      <c r="T902" s="245">
        <f t="shared" ref="T902" si="1545">+T838+T854+T870+T886</f>
        <v>0</v>
      </c>
      <c r="U902" s="428">
        <f t="shared" si="1533"/>
        <v>0</v>
      </c>
      <c r="X902" s="192">
        <v>0</v>
      </c>
      <c r="Y902" s="163"/>
      <c r="Z902" s="201">
        <f t="shared" si="1500"/>
        <v>0</v>
      </c>
    </row>
    <row r="903" spans="1:26" ht="20.25" hidden="1" customHeight="1" outlineLevel="1" x14ac:dyDescent="0.25">
      <c r="A903" s="80"/>
      <c r="B903" s="205" t="s">
        <v>31</v>
      </c>
      <c r="C903" s="168"/>
      <c r="D903" s="206"/>
      <c r="E903" s="211">
        <f t="shared" ref="E903:F903" si="1546">+E839+E855+E871+E887</f>
        <v>0</v>
      </c>
      <c r="F903" s="211">
        <f t="shared" si="1546"/>
        <v>0</v>
      </c>
      <c r="G903" s="211">
        <f t="shared" si="1494"/>
        <v>0</v>
      </c>
      <c r="H903" s="211">
        <f t="shared" ref="H903" si="1547">+H839+H855+H871+H887</f>
        <v>0</v>
      </c>
      <c r="I903" s="211">
        <f t="shared" si="1488"/>
        <v>0</v>
      </c>
      <c r="J903" s="211">
        <f t="shared" ref="J903" si="1548">+J839+J855+J871+J887</f>
        <v>0</v>
      </c>
      <c r="K903" s="211">
        <f t="shared" si="1489"/>
        <v>0</v>
      </c>
      <c r="L903" s="426"/>
      <c r="M903" s="220" t="s">
        <v>29</v>
      </c>
      <c r="N903" s="221"/>
      <c r="O903" s="204">
        <f t="shared" ref="O903:P903" si="1549">+O839+O855+O871+O887</f>
        <v>0</v>
      </c>
      <c r="P903" s="204">
        <f t="shared" si="1549"/>
        <v>0</v>
      </c>
      <c r="Q903" s="204">
        <f t="shared" si="1529"/>
        <v>0</v>
      </c>
      <c r="R903" s="204">
        <f t="shared" ref="R903" si="1550">+R839+R855+R871+R887</f>
        <v>0</v>
      </c>
      <c r="S903" s="204">
        <f t="shared" si="1531"/>
        <v>0</v>
      </c>
      <c r="T903" s="204">
        <f t="shared" ref="T903" si="1551">+T839+T855+T871+T887</f>
        <v>0</v>
      </c>
      <c r="U903" s="204">
        <f t="shared" si="1533"/>
        <v>0</v>
      </c>
      <c r="X903" s="204">
        <v>0</v>
      </c>
      <c r="Y903" s="163"/>
      <c r="Z903" s="175">
        <f t="shared" si="1500"/>
        <v>0</v>
      </c>
    </row>
    <row r="904" spans="1:26" ht="20.25" hidden="1" customHeight="1" outlineLevel="1" x14ac:dyDescent="0.25">
      <c r="A904" s="80"/>
      <c r="B904" s="205" t="s">
        <v>35</v>
      </c>
      <c r="C904" s="168"/>
      <c r="D904" s="206"/>
      <c r="E904" s="215">
        <f t="shared" ref="E904:F904" si="1552">+E840+E856+E872+E888</f>
        <v>0</v>
      </c>
      <c r="F904" s="215">
        <f t="shared" si="1552"/>
        <v>0</v>
      </c>
      <c r="G904" s="215">
        <f t="shared" si="1494"/>
        <v>0</v>
      </c>
      <c r="H904" s="215">
        <f t="shared" ref="H904" si="1553">+H840+H856+H872+H888</f>
        <v>0</v>
      </c>
      <c r="I904" s="215">
        <f t="shared" si="1488"/>
        <v>0</v>
      </c>
      <c r="J904" s="215">
        <f t="shared" ref="J904" si="1554">+J840+J856+J872+J888</f>
        <v>0</v>
      </c>
      <c r="K904" s="215">
        <f t="shared" si="1489"/>
        <v>0</v>
      </c>
      <c r="L904" s="202"/>
      <c r="M904" s="222" t="s">
        <v>28</v>
      </c>
      <c r="N904" s="223"/>
      <c r="O904" s="204">
        <f t="shared" ref="O904:P904" si="1555">+O840+O856+O872+O888</f>
        <v>0</v>
      </c>
      <c r="P904" s="204">
        <f t="shared" si="1555"/>
        <v>0</v>
      </c>
      <c r="Q904" s="204">
        <f t="shared" si="1529"/>
        <v>0</v>
      </c>
      <c r="R904" s="204">
        <f t="shared" ref="R904" si="1556">+R840+R856+R872+R888</f>
        <v>0</v>
      </c>
      <c r="S904" s="204">
        <f t="shared" si="1531"/>
        <v>0</v>
      </c>
      <c r="T904" s="204">
        <f t="shared" ref="T904" si="1557">+T840+T856+T872+T888</f>
        <v>0</v>
      </c>
      <c r="U904" s="204">
        <f t="shared" si="1533"/>
        <v>0</v>
      </c>
      <c r="X904" s="204"/>
      <c r="Y904" s="163"/>
      <c r="Z904" s="175">
        <f t="shared" si="1500"/>
        <v>0</v>
      </c>
    </row>
    <row r="905" spans="1:26" ht="20.25" hidden="1" customHeight="1" outlineLevel="1" x14ac:dyDescent="0.25">
      <c r="A905" s="80"/>
      <c r="B905" s="224" t="s">
        <v>37</v>
      </c>
      <c r="C905" s="225"/>
      <c r="D905" s="225"/>
      <c r="E905" s="226">
        <f t="shared" ref="E905:F905" si="1558">+E841+E857+E873+E889</f>
        <v>0</v>
      </c>
      <c r="F905" s="226">
        <f t="shared" si="1558"/>
        <v>0</v>
      </c>
      <c r="G905" s="226">
        <f t="shared" si="1494"/>
        <v>0</v>
      </c>
      <c r="H905" s="226">
        <f t="shared" ref="H905" si="1559">+H841+H857+H873+H889</f>
        <v>0</v>
      </c>
      <c r="I905" s="226">
        <f t="shared" si="1488"/>
        <v>0</v>
      </c>
      <c r="J905" s="226">
        <f t="shared" ref="J905" si="1560">+J841+J857+J873+J889</f>
        <v>0</v>
      </c>
      <c r="K905" s="226">
        <f t="shared" si="1489"/>
        <v>0</v>
      </c>
      <c r="L905" s="202"/>
      <c r="M905" s="227" t="s">
        <v>38</v>
      </c>
      <c r="N905" s="228"/>
      <c r="O905" s="229">
        <f t="shared" ref="O905:P905" si="1561">+O841+O857+O873+O889</f>
        <v>0</v>
      </c>
      <c r="P905" s="229">
        <f t="shared" si="1561"/>
        <v>0</v>
      </c>
      <c r="Q905" s="429">
        <f t="shared" si="1529"/>
        <v>0</v>
      </c>
      <c r="R905" s="229">
        <f t="shared" ref="R905" si="1562">+R841+R857+R873+R889</f>
        <v>0</v>
      </c>
      <c r="S905" s="429">
        <f t="shared" si="1531"/>
        <v>0</v>
      </c>
      <c r="T905" s="229">
        <f t="shared" ref="T905" si="1563">+T841+T857+T873+T889</f>
        <v>0</v>
      </c>
      <c r="U905" s="429">
        <f t="shared" si="1533"/>
        <v>0</v>
      </c>
      <c r="X905" s="204"/>
      <c r="Y905" s="163"/>
      <c r="Z905" s="175">
        <f t="shared" si="1500"/>
        <v>0</v>
      </c>
    </row>
    <row r="906" spans="1:26" ht="20.25" hidden="1" customHeight="1" outlineLevel="1" thickBot="1" x14ac:dyDescent="0.3">
      <c r="A906" s="80"/>
      <c r="B906" s="230" t="s">
        <v>14</v>
      </c>
      <c r="C906" s="168"/>
      <c r="D906" s="206"/>
      <c r="E906" s="211">
        <f>SUM(E900:E905)+E893</f>
        <v>195001</v>
      </c>
      <c r="F906" s="211">
        <f t="shared" ref="F906" si="1564">SUM(F900:F905)+F893</f>
        <v>164445</v>
      </c>
      <c r="G906" s="211">
        <f>SUM(G900:G905)+G893</f>
        <v>359446</v>
      </c>
      <c r="H906" s="211">
        <f t="shared" ref="H906:K906" si="1565">SUM(H900:H905)+H893</f>
        <v>0</v>
      </c>
      <c r="I906" s="211">
        <f t="shared" si="1565"/>
        <v>359446</v>
      </c>
      <c r="J906" s="211">
        <f t="shared" si="1565"/>
        <v>0</v>
      </c>
      <c r="K906" s="211">
        <f t="shared" si="1565"/>
        <v>359446</v>
      </c>
      <c r="L906" s="231"/>
      <c r="M906" s="232" t="s">
        <v>18</v>
      </c>
      <c r="N906" s="233"/>
      <c r="O906" s="204">
        <f t="shared" ref="O906:Q906" si="1566">+O904+O899+O893+O903+O905</f>
        <v>195001</v>
      </c>
      <c r="P906" s="204">
        <f t="shared" si="1566"/>
        <v>164445</v>
      </c>
      <c r="Q906" s="204">
        <f t="shared" si="1566"/>
        <v>359446</v>
      </c>
      <c r="R906" s="204">
        <f t="shared" ref="R906:U906" si="1567">+R904+R899+R893+R903+R905</f>
        <v>0</v>
      </c>
      <c r="S906" s="204">
        <f t="shared" si="1567"/>
        <v>359446</v>
      </c>
      <c r="T906" s="204">
        <f t="shared" si="1567"/>
        <v>0</v>
      </c>
      <c r="U906" s="204">
        <f t="shared" si="1567"/>
        <v>359446</v>
      </c>
      <c r="X906" s="204">
        <f>+X899+X893</f>
        <v>359446</v>
      </c>
      <c r="Y906" s="163"/>
      <c r="Z906" s="175">
        <f t="shared" si="1500"/>
        <v>0</v>
      </c>
    </row>
    <row r="907" spans="1:26" ht="23.25" customHeight="1" collapsed="1" thickBot="1" x14ac:dyDescent="0.3">
      <c r="A907" s="80"/>
      <c r="B907" s="280" t="s">
        <v>117</v>
      </c>
      <c r="C907" s="246" t="s">
        <v>90</v>
      </c>
      <c r="D907" s="78"/>
      <c r="E907" s="77"/>
      <c r="F907" s="77"/>
      <c r="G907" s="77"/>
      <c r="H907" s="77"/>
      <c r="I907" s="77"/>
      <c r="J907" s="77"/>
      <c r="K907" s="77"/>
      <c r="L907" s="77"/>
      <c r="M907" s="78"/>
      <c r="N907" s="79"/>
      <c r="O907" s="79"/>
      <c r="P907" s="79"/>
      <c r="Q907" s="79"/>
      <c r="R907" s="79"/>
      <c r="S907" s="79"/>
      <c r="T907" s="79"/>
      <c r="U907" s="79"/>
      <c r="X907" s="74">
        <f>+U906-K906</f>
        <v>0</v>
      </c>
    </row>
    <row r="908" spans="1:26" ht="38.25" x14ac:dyDescent="0.25">
      <c r="A908" s="80"/>
      <c r="B908" s="81" t="s">
        <v>0</v>
      </c>
      <c r="C908" s="82"/>
      <c r="D908" s="53"/>
      <c r="E908" s="250" t="str">
        <f t="shared" ref="E908:K908" si="1568">+E$6</f>
        <v>Eredeti előirányzat
2026. év</v>
      </c>
      <c r="F908" s="250" t="str">
        <f t="shared" si="1568"/>
        <v>1. változtatás
adatai</v>
      </c>
      <c r="G908" s="250" t="str">
        <f t="shared" si="1568"/>
        <v>1. Módosított előirányzat
2026. év</v>
      </c>
      <c r="H908" s="250" t="str">
        <f t="shared" si="1568"/>
        <v>változás: 2.</v>
      </c>
      <c r="I908" s="250" t="str">
        <f t="shared" si="1568"/>
        <v>2. Módosított előirányzat
2026. év</v>
      </c>
      <c r="J908" s="250" t="str">
        <f t="shared" si="1568"/>
        <v>módosításás: 3.</v>
      </c>
      <c r="K908" s="250" t="str">
        <f t="shared" si="1568"/>
        <v>3. Módosított előirányzat
2026. év</v>
      </c>
      <c r="L908" s="251"/>
      <c r="M908" s="252" t="s">
        <v>1</v>
      </c>
      <c r="N908" s="253"/>
      <c r="O908" s="254" t="str">
        <f t="shared" ref="O908:U908" si="1569">+O$6</f>
        <v>Eredeti előirányzat
2026. év</v>
      </c>
      <c r="P908" s="254" t="str">
        <f t="shared" si="1569"/>
        <v>1. változtatás
adatai</v>
      </c>
      <c r="Q908" s="254" t="str">
        <f t="shared" si="1569"/>
        <v>1. Módosított előirányzat
2026. év</v>
      </c>
      <c r="R908" s="254" t="str">
        <f t="shared" si="1569"/>
        <v>változás: 2.</v>
      </c>
      <c r="S908" s="254" t="str">
        <f t="shared" si="1569"/>
        <v>2. Módosított előirányzat
2026. év</v>
      </c>
      <c r="T908" s="254" t="str">
        <f t="shared" si="1569"/>
        <v>módosítás: 3.</v>
      </c>
      <c r="U908" s="254" t="str">
        <f t="shared" si="1569"/>
        <v>3. Módosított előirányzat
2026. év</v>
      </c>
      <c r="X908" s="241" t="s">
        <v>122</v>
      </c>
      <c r="Y908" s="163"/>
      <c r="Z908" s="166" t="s">
        <v>120</v>
      </c>
    </row>
    <row r="909" spans="1:26" ht="20.25" customHeight="1" x14ac:dyDescent="0.25">
      <c r="A909" s="80"/>
      <c r="B909" s="22"/>
      <c r="C909" s="16" t="s">
        <v>2</v>
      </c>
      <c r="D909" s="255"/>
      <c r="E909" s="24">
        <f t="shared" ref="E909:G909" si="1570">+E910+E911+E912+E913</f>
        <v>208239</v>
      </c>
      <c r="F909" s="24">
        <f t="shared" si="1570"/>
        <v>-21500</v>
      </c>
      <c r="G909" s="24">
        <f t="shared" si="1570"/>
        <v>186739</v>
      </c>
      <c r="H909" s="24">
        <f t="shared" ref="H909:I909" si="1571">+H910+H911+H912+H913</f>
        <v>0</v>
      </c>
      <c r="I909" s="24">
        <f t="shared" si="1571"/>
        <v>186739</v>
      </c>
      <c r="J909" s="24">
        <f t="shared" ref="J909:K909" si="1572">+J910+J911+J912+J913</f>
        <v>0</v>
      </c>
      <c r="K909" s="24">
        <f t="shared" si="1572"/>
        <v>186739</v>
      </c>
      <c r="L909" s="25"/>
      <c r="M909" s="26" t="s">
        <v>3</v>
      </c>
      <c r="N909" s="27"/>
      <c r="O909" s="28">
        <f t="shared" ref="O909" si="1573">SUM(O910:O914)</f>
        <v>39208</v>
      </c>
      <c r="P909" s="28">
        <f t="shared" ref="P909:Q909" si="1574">SUM(P910:P914)</f>
        <v>-21500</v>
      </c>
      <c r="Q909" s="88">
        <f t="shared" si="1574"/>
        <v>17708</v>
      </c>
      <c r="R909" s="28">
        <f t="shared" ref="R909:S909" si="1575">SUM(R910:R914)</f>
        <v>0</v>
      </c>
      <c r="S909" s="88">
        <f t="shared" si="1575"/>
        <v>17708</v>
      </c>
      <c r="T909" s="28">
        <f t="shared" ref="T909:U909" si="1576">SUM(T910:T914)</f>
        <v>0</v>
      </c>
      <c r="U909" s="88">
        <f t="shared" si="1576"/>
        <v>17708</v>
      </c>
      <c r="X909" s="174">
        <f>SUM(X910:X914)</f>
        <v>17708</v>
      </c>
      <c r="Y909" s="163"/>
      <c r="Z909" s="175">
        <f>+X909-U909</f>
        <v>0</v>
      </c>
    </row>
    <row r="910" spans="1:26" ht="20.25" customHeight="1" x14ac:dyDescent="0.25">
      <c r="A910" s="80"/>
      <c r="B910" s="29"/>
      <c r="C910" s="30" t="s">
        <v>4</v>
      </c>
      <c r="D910" s="259"/>
      <c r="E910" s="31"/>
      <c r="F910" s="31"/>
      <c r="G910" s="31">
        <f>+E910+F910</f>
        <v>0</v>
      </c>
      <c r="H910" s="31"/>
      <c r="I910" s="31">
        <f>+G910+H910</f>
        <v>0</v>
      </c>
      <c r="J910" s="31"/>
      <c r="K910" s="31">
        <f>+I910+J910</f>
        <v>0</v>
      </c>
      <c r="L910" s="32"/>
      <c r="M910" s="33"/>
      <c r="N910" s="34" t="s">
        <v>6</v>
      </c>
      <c r="O910" s="35">
        <v>8640</v>
      </c>
      <c r="P910" s="35">
        <v>0</v>
      </c>
      <c r="Q910" s="89">
        <f>+O910+P910</f>
        <v>8640</v>
      </c>
      <c r="R910" s="35">
        <v>0</v>
      </c>
      <c r="S910" s="89">
        <f>+Q910+R910</f>
        <v>8640</v>
      </c>
      <c r="T910" s="35">
        <v>0</v>
      </c>
      <c r="U910" s="89">
        <f>+S910+T910</f>
        <v>8640</v>
      </c>
      <c r="X910" s="183">
        <v>8640</v>
      </c>
      <c r="Y910" s="163"/>
      <c r="Z910" s="184">
        <f t="shared" ref="Z910:Z922" si="1577">+X910-U910</f>
        <v>0</v>
      </c>
    </row>
    <row r="911" spans="1:26" ht="20.25" customHeight="1" x14ac:dyDescent="0.25">
      <c r="A911" s="80"/>
      <c r="B911" s="37"/>
      <c r="C911" s="38" t="s">
        <v>5</v>
      </c>
      <c r="D911" s="39"/>
      <c r="E911" s="40">
        <v>208239</v>
      </c>
      <c r="F911" s="40">
        <v>-21500</v>
      </c>
      <c r="G911" s="40">
        <f t="shared" ref="G911:G921" si="1578">+E911+F911</f>
        <v>186739</v>
      </c>
      <c r="H911" s="40"/>
      <c r="I911" s="40">
        <f t="shared" ref="I911:I921" si="1579">+G911+H911</f>
        <v>186739</v>
      </c>
      <c r="J911" s="40"/>
      <c r="K911" s="40">
        <f t="shared" ref="K911:K921" si="1580">+I911+J911</f>
        <v>186739</v>
      </c>
      <c r="L911" s="32"/>
      <c r="M911" s="41"/>
      <c r="N911" s="42" t="s">
        <v>8</v>
      </c>
      <c r="O911" s="43">
        <v>1123</v>
      </c>
      <c r="P911" s="43">
        <v>0</v>
      </c>
      <c r="Q911" s="90">
        <f>+O911+P911</f>
        <v>1123</v>
      </c>
      <c r="R911" s="43">
        <v>0</v>
      </c>
      <c r="S911" s="90">
        <f>+Q911+R911</f>
        <v>1123</v>
      </c>
      <c r="T911" s="43">
        <v>0</v>
      </c>
      <c r="U911" s="90">
        <f>+S911+T911</f>
        <v>1123</v>
      </c>
      <c r="X911" s="192">
        <v>1123</v>
      </c>
      <c r="Y911" s="163"/>
      <c r="Z911" s="193">
        <f t="shared" si="1577"/>
        <v>0</v>
      </c>
    </row>
    <row r="912" spans="1:26" ht="20.25" customHeight="1" x14ac:dyDescent="0.25">
      <c r="A912" s="80"/>
      <c r="B912" s="37"/>
      <c r="C912" s="38" t="s">
        <v>7</v>
      </c>
      <c r="D912" s="39"/>
      <c r="E912" s="40">
        <v>0</v>
      </c>
      <c r="F912" s="40">
        <v>0</v>
      </c>
      <c r="G912" s="40">
        <f t="shared" si="1578"/>
        <v>0</v>
      </c>
      <c r="H912" s="40">
        <v>0</v>
      </c>
      <c r="I912" s="40">
        <f t="shared" si="1579"/>
        <v>0</v>
      </c>
      <c r="J912" s="40">
        <v>0</v>
      </c>
      <c r="K912" s="40">
        <f t="shared" si="1580"/>
        <v>0</v>
      </c>
      <c r="L912" s="32"/>
      <c r="M912" s="41"/>
      <c r="N912" s="44" t="s">
        <v>9</v>
      </c>
      <c r="O912" s="43">
        <v>29445</v>
      </c>
      <c r="P912" s="43">
        <f>-16929-4571</f>
        <v>-21500</v>
      </c>
      <c r="Q912" s="90">
        <f t="shared" ref="Q912:Q914" si="1581">+O912+P912</f>
        <v>7945</v>
      </c>
      <c r="R912" s="43"/>
      <c r="S912" s="90">
        <f t="shared" ref="S912:S914" si="1582">+Q912+R912</f>
        <v>7945</v>
      </c>
      <c r="T912" s="43"/>
      <c r="U912" s="90">
        <f t="shared" ref="U912:U914" si="1583">+S912+T912</f>
        <v>7945</v>
      </c>
      <c r="X912" s="192">
        <v>7945</v>
      </c>
      <c r="Y912" s="163"/>
      <c r="Z912" s="193">
        <f t="shared" si="1577"/>
        <v>0</v>
      </c>
    </row>
    <row r="913" spans="1:26" ht="20.25" customHeight="1" x14ac:dyDescent="0.25">
      <c r="A913" s="80"/>
      <c r="B913" s="37"/>
      <c r="C913" s="38" t="s">
        <v>21</v>
      </c>
      <c r="D913" s="39"/>
      <c r="E913" s="40">
        <v>0</v>
      </c>
      <c r="F913" s="40">
        <v>0</v>
      </c>
      <c r="G913" s="40">
        <f t="shared" si="1578"/>
        <v>0</v>
      </c>
      <c r="H913" s="40">
        <v>0</v>
      </c>
      <c r="I913" s="40">
        <f t="shared" si="1579"/>
        <v>0</v>
      </c>
      <c r="J913" s="40">
        <v>0</v>
      </c>
      <c r="K913" s="40">
        <f t="shared" si="1580"/>
        <v>0</v>
      </c>
      <c r="L913" s="32"/>
      <c r="M913" s="41"/>
      <c r="N913" s="44" t="s">
        <v>11</v>
      </c>
      <c r="O913" s="43">
        <v>0</v>
      </c>
      <c r="P913" s="43">
        <v>0</v>
      </c>
      <c r="Q913" s="90">
        <f t="shared" si="1581"/>
        <v>0</v>
      </c>
      <c r="R913" s="43">
        <v>0</v>
      </c>
      <c r="S913" s="90">
        <f t="shared" si="1582"/>
        <v>0</v>
      </c>
      <c r="T913" s="43">
        <v>0</v>
      </c>
      <c r="U913" s="90">
        <f t="shared" si="1583"/>
        <v>0</v>
      </c>
      <c r="X913" s="192">
        <v>0</v>
      </c>
      <c r="Y913" s="163"/>
      <c r="Z913" s="193">
        <f t="shared" si="1577"/>
        <v>0</v>
      </c>
    </row>
    <row r="914" spans="1:26" ht="20.25" customHeight="1" x14ac:dyDescent="0.25">
      <c r="A914" s="80"/>
      <c r="B914" s="45"/>
      <c r="C914" s="46"/>
      <c r="D914" s="274"/>
      <c r="E914" s="47">
        <v>0</v>
      </c>
      <c r="F914" s="47">
        <v>0</v>
      </c>
      <c r="G914" s="47">
        <f t="shared" si="1578"/>
        <v>0</v>
      </c>
      <c r="H914" s="47">
        <v>0</v>
      </c>
      <c r="I914" s="47">
        <f t="shared" si="1579"/>
        <v>0</v>
      </c>
      <c r="J914" s="47">
        <v>0</v>
      </c>
      <c r="K914" s="47">
        <f t="shared" si="1580"/>
        <v>0</v>
      </c>
      <c r="L914" s="32"/>
      <c r="M914" s="48"/>
      <c r="N914" s="49" t="s">
        <v>12</v>
      </c>
      <c r="O914" s="50">
        <v>0</v>
      </c>
      <c r="P914" s="50">
        <v>0</v>
      </c>
      <c r="Q914" s="91">
        <f t="shared" si="1581"/>
        <v>0</v>
      </c>
      <c r="R914" s="50">
        <v>0</v>
      </c>
      <c r="S914" s="91">
        <f t="shared" si="1582"/>
        <v>0</v>
      </c>
      <c r="T914" s="50">
        <v>0</v>
      </c>
      <c r="U914" s="91">
        <f t="shared" si="1583"/>
        <v>0</v>
      </c>
      <c r="X914" s="402">
        <v>0</v>
      </c>
      <c r="Y914" s="163"/>
      <c r="Z914" s="201">
        <f t="shared" si="1577"/>
        <v>0</v>
      </c>
    </row>
    <row r="915" spans="1:26" ht="20.25" customHeight="1" x14ac:dyDescent="0.25">
      <c r="A915" s="80"/>
      <c r="B915" s="45"/>
      <c r="C915" s="46"/>
      <c r="D915" s="275"/>
      <c r="E915" s="47">
        <v>0</v>
      </c>
      <c r="F915" s="47">
        <v>0</v>
      </c>
      <c r="G915" s="47">
        <f t="shared" si="1578"/>
        <v>0</v>
      </c>
      <c r="H915" s="47">
        <v>0</v>
      </c>
      <c r="I915" s="47">
        <f t="shared" si="1579"/>
        <v>0</v>
      </c>
      <c r="J915" s="47">
        <v>0</v>
      </c>
      <c r="K915" s="47">
        <f t="shared" si="1580"/>
        <v>0</v>
      </c>
      <c r="L915" s="51"/>
      <c r="M915" s="26" t="s">
        <v>13</v>
      </c>
      <c r="N915" s="27"/>
      <c r="O915" s="28">
        <f t="shared" ref="O915" si="1584">SUM(O916:O918)</f>
        <v>169031</v>
      </c>
      <c r="P915" s="28">
        <f t="shared" ref="P915:Q915" si="1585">SUM(P916:P918)</f>
        <v>0</v>
      </c>
      <c r="Q915" s="52">
        <f t="shared" si="1585"/>
        <v>169031</v>
      </c>
      <c r="R915" s="28">
        <f t="shared" ref="R915:S915" si="1586">SUM(R916:R918)</f>
        <v>0</v>
      </c>
      <c r="S915" s="52">
        <f t="shared" si="1586"/>
        <v>169031</v>
      </c>
      <c r="T915" s="28">
        <f t="shared" ref="T915:U915" si="1587">SUM(T916:T918)</f>
        <v>0</v>
      </c>
      <c r="U915" s="52">
        <f t="shared" si="1587"/>
        <v>169031</v>
      </c>
      <c r="X915" s="204">
        <f>SUM(X916:X918)</f>
        <v>169031</v>
      </c>
      <c r="Y915" s="163"/>
      <c r="Z915" s="175">
        <f t="shared" si="1577"/>
        <v>0</v>
      </c>
    </row>
    <row r="916" spans="1:26" ht="20.25" customHeight="1" x14ac:dyDescent="0.25">
      <c r="A916" s="80"/>
      <c r="B916" s="22"/>
      <c r="C916" s="16" t="s">
        <v>10</v>
      </c>
      <c r="D916" s="53"/>
      <c r="E916" s="54">
        <v>0</v>
      </c>
      <c r="F916" s="54">
        <v>0</v>
      </c>
      <c r="G916" s="54">
        <f t="shared" si="1578"/>
        <v>0</v>
      </c>
      <c r="H916" s="54">
        <v>0</v>
      </c>
      <c r="I916" s="54">
        <f t="shared" si="1579"/>
        <v>0</v>
      </c>
      <c r="J916" s="54">
        <v>0</v>
      </c>
      <c r="K916" s="54">
        <f t="shared" si="1580"/>
        <v>0</v>
      </c>
      <c r="L916" s="25"/>
      <c r="M916" s="33"/>
      <c r="N916" s="34" t="s">
        <v>15</v>
      </c>
      <c r="O916" s="35">
        <v>169031</v>
      </c>
      <c r="P916" s="35">
        <v>0</v>
      </c>
      <c r="Q916" s="89">
        <f t="shared" ref="Q916:Q921" si="1588">+O916+P916</f>
        <v>169031</v>
      </c>
      <c r="R916" s="35">
        <v>0</v>
      </c>
      <c r="S916" s="89">
        <f t="shared" ref="S916:S921" si="1589">+Q916+R916</f>
        <v>169031</v>
      </c>
      <c r="T916" s="35">
        <v>0</v>
      </c>
      <c r="U916" s="89">
        <f t="shared" ref="U916:U921" si="1590">+S916+T916</f>
        <v>169031</v>
      </c>
      <c r="X916" s="183">
        <v>169031</v>
      </c>
      <c r="Y916" s="163"/>
      <c r="Z916" s="184">
        <f t="shared" si="1577"/>
        <v>0</v>
      </c>
    </row>
    <row r="917" spans="1:26" ht="20.25" customHeight="1" x14ac:dyDescent="0.25">
      <c r="A917" s="80"/>
      <c r="B917" s="22"/>
      <c r="C917" s="16" t="s">
        <v>23</v>
      </c>
      <c r="D917" s="53"/>
      <c r="E917" s="55">
        <v>0</v>
      </c>
      <c r="F917" s="55">
        <v>0</v>
      </c>
      <c r="G917" s="55">
        <f t="shared" si="1578"/>
        <v>0</v>
      </c>
      <c r="H917" s="55">
        <v>0</v>
      </c>
      <c r="I917" s="55">
        <f t="shared" si="1579"/>
        <v>0</v>
      </c>
      <c r="J917" s="55">
        <v>0</v>
      </c>
      <c r="K917" s="55">
        <f t="shared" si="1580"/>
        <v>0</v>
      </c>
      <c r="L917" s="56"/>
      <c r="M917" s="41"/>
      <c r="N917" s="44" t="s">
        <v>16</v>
      </c>
      <c r="O917" s="43">
        <v>0</v>
      </c>
      <c r="P917" s="43">
        <v>0</v>
      </c>
      <c r="Q917" s="90">
        <f t="shared" si="1588"/>
        <v>0</v>
      </c>
      <c r="R917" s="43">
        <v>0</v>
      </c>
      <c r="S917" s="90">
        <f t="shared" si="1589"/>
        <v>0</v>
      </c>
      <c r="T917" s="43">
        <v>0</v>
      </c>
      <c r="U917" s="90">
        <f t="shared" si="1590"/>
        <v>0</v>
      </c>
      <c r="X917" s="192">
        <v>0</v>
      </c>
      <c r="Y917" s="163"/>
      <c r="Z917" s="193">
        <f t="shared" si="1577"/>
        <v>0</v>
      </c>
    </row>
    <row r="918" spans="1:26" ht="20.25" customHeight="1" x14ac:dyDescent="0.25">
      <c r="A918" s="80"/>
      <c r="B918" s="22"/>
      <c r="C918" s="16" t="s">
        <v>22</v>
      </c>
      <c r="D918" s="53"/>
      <c r="E918" s="57">
        <v>0</v>
      </c>
      <c r="F918" s="57">
        <v>0</v>
      </c>
      <c r="G918" s="57">
        <f t="shared" si="1578"/>
        <v>0</v>
      </c>
      <c r="H918" s="57">
        <v>0</v>
      </c>
      <c r="I918" s="57">
        <f t="shared" si="1579"/>
        <v>0</v>
      </c>
      <c r="J918" s="57">
        <v>0</v>
      </c>
      <c r="K918" s="57">
        <f t="shared" si="1580"/>
        <v>0</v>
      </c>
      <c r="M918" s="58"/>
      <c r="N918" s="59" t="s">
        <v>17</v>
      </c>
      <c r="O918" s="60">
        <v>0</v>
      </c>
      <c r="P918" s="60">
        <v>0</v>
      </c>
      <c r="Q918" s="92">
        <f t="shared" si="1588"/>
        <v>0</v>
      </c>
      <c r="R918" s="60">
        <v>0</v>
      </c>
      <c r="S918" s="92">
        <f t="shared" si="1589"/>
        <v>0</v>
      </c>
      <c r="T918" s="60">
        <v>0</v>
      </c>
      <c r="U918" s="92">
        <f t="shared" si="1590"/>
        <v>0</v>
      </c>
      <c r="X918" s="192">
        <v>0</v>
      </c>
      <c r="Y918" s="163"/>
      <c r="Z918" s="201">
        <f t="shared" si="1577"/>
        <v>0</v>
      </c>
    </row>
    <row r="919" spans="1:26" ht="20.25" customHeight="1" x14ac:dyDescent="0.25">
      <c r="A919" s="80"/>
      <c r="B919" s="22"/>
      <c r="C919" s="16" t="s">
        <v>31</v>
      </c>
      <c r="D919" s="53"/>
      <c r="E919" s="55">
        <v>0</v>
      </c>
      <c r="F919" s="55">
        <v>0</v>
      </c>
      <c r="G919" s="55">
        <f t="shared" si="1578"/>
        <v>0</v>
      </c>
      <c r="H919" s="55">
        <v>0</v>
      </c>
      <c r="I919" s="55">
        <f t="shared" si="1579"/>
        <v>0</v>
      </c>
      <c r="J919" s="55">
        <v>0</v>
      </c>
      <c r="K919" s="55">
        <f t="shared" si="1580"/>
        <v>0</v>
      </c>
      <c r="L919" s="56"/>
      <c r="M919" s="61" t="s">
        <v>29</v>
      </c>
      <c r="N919" s="62"/>
      <c r="O919" s="52">
        <v>0</v>
      </c>
      <c r="P919" s="52">
        <v>0</v>
      </c>
      <c r="Q919" s="52">
        <f t="shared" si="1588"/>
        <v>0</v>
      </c>
      <c r="R919" s="52">
        <v>0</v>
      </c>
      <c r="S919" s="52">
        <f t="shared" si="1589"/>
        <v>0</v>
      </c>
      <c r="T919" s="52">
        <v>0</v>
      </c>
      <c r="U919" s="52">
        <f t="shared" si="1590"/>
        <v>0</v>
      </c>
      <c r="X919" s="204">
        <v>0</v>
      </c>
      <c r="Y919" s="163"/>
      <c r="Z919" s="175">
        <f t="shared" si="1577"/>
        <v>0</v>
      </c>
    </row>
    <row r="920" spans="1:26" ht="20.25" customHeight="1" x14ac:dyDescent="0.25">
      <c r="A920" s="80"/>
      <c r="B920" s="22"/>
      <c r="C920" s="16" t="s">
        <v>35</v>
      </c>
      <c r="D920" s="53"/>
      <c r="E920" s="57">
        <v>0</v>
      </c>
      <c r="F920" s="57">
        <v>0</v>
      </c>
      <c r="G920" s="57">
        <f t="shared" si="1578"/>
        <v>0</v>
      </c>
      <c r="H920" s="57">
        <v>0</v>
      </c>
      <c r="I920" s="57">
        <f t="shared" si="1579"/>
        <v>0</v>
      </c>
      <c r="J920" s="57">
        <v>0</v>
      </c>
      <c r="K920" s="57">
        <f t="shared" si="1580"/>
        <v>0</v>
      </c>
      <c r="L920" s="51"/>
      <c r="M920" s="63" t="s">
        <v>28</v>
      </c>
      <c r="N920" s="64"/>
      <c r="O920" s="52">
        <v>0</v>
      </c>
      <c r="P920" s="52">
        <v>0</v>
      </c>
      <c r="Q920" s="52">
        <f t="shared" si="1588"/>
        <v>0</v>
      </c>
      <c r="R920" s="52">
        <v>0</v>
      </c>
      <c r="S920" s="52">
        <f t="shared" si="1589"/>
        <v>0</v>
      </c>
      <c r="T920" s="52">
        <v>0</v>
      </c>
      <c r="U920" s="52">
        <f t="shared" si="1590"/>
        <v>0</v>
      </c>
      <c r="X920" s="204"/>
      <c r="Y920" s="163"/>
      <c r="Z920" s="175">
        <f t="shared" si="1577"/>
        <v>0</v>
      </c>
    </row>
    <row r="921" spans="1:26" ht="20.25" customHeight="1" x14ac:dyDescent="0.25">
      <c r="A921" s="80"/>
      <c r="B921" s="65"/>
      <c r="C921" s="66" t="s">
        <v>123</v>
      </c>
      <c r="D921" s="66"/>
      <c r="E921" s="67">
        <v>0</v>
      </c>
      <c r="F921" s="67">
        <v>0</v>
      </c>
      <c r="G921" s="67">
        <f t="shared" si="1578"/>
        <v>0</v>
      </c>
      <c r="H921" s="67">
        <v>0</v>
      </c>
      <c r="I921" s="67">
        <f t="shared" si="1579"/>
        <v>0</v>
      </c>
      <c r="J921" s="67">
        <v>0</v>
      </c>
      <c r="K921" s="67">
        <f t="shared" si="1580"/>
        <v>0</v>
      </c>
      <c r="L921" s="51"/>
      <c r="M921" s="68" t="s">
        <v>123</v>
      </c>
      <c r="N921" s="69"/>
      <c r="O921" s="70">
        <v>0</v>
      </c>
      <c r="P921" s="70">
        <v>0</v>
      </c>
      <c r="Q921" s="93">
        <f t="shared" si="1588"/>
        <v>0</v>
      </c>
      <c r="R921" s="70">
        <v>0</v>
      </c>
      <c r="S921" s="93">
        <f t="shared" si="1589"/>
        <v>0</v>
      </c>
      <c r="T921" s="70">
        <v>0</v>
      </c>
      <c r="U921" s="93">
        <f t="shared" si="1590"/>
        <v>0</v>
      </c>
      <c r="X921" s="204"/>
      <c r="Y921" s="163"/>
      <c r="Z921" s="175">
        <f t="shared" si="1577"/>
        <v>0</v>
      </c>
    </row>
    <row r="922" spans="1:26" ht="20.25" customHeight="1" thickBot="1" x14ac:dyDescent="0.3">
      <c r="A922" s="80"/>
      <c r="B922" s="15" t="s">
        <v>14</v>
      </c>
      <c r="C922" s="16"/>
      <c r="D922" s="53"/>
      <c r="E922" s="55">
        <f t="shared" ref="E922:F922" si="1591">SUM(E916:E921)+E909</f>
        <v>208239</v>
      </c>
      <c r="F922" s="55">
        <f t="shared" si="1591"/>
        <v>-21500</v>
      </c>
      <c r="G922" s="55">
        <f>SUM(G916:G921)+G909</f>
        <v>186739</v>
      </c>
      <c r="H922" s="55">
        <f t="shared" ref="H922:J922" si="1592">SUM(H916:H921)+H909</f>
        <v>0</v>
      </c>
      <c r="I922" s="55">
        <f>SUM(I916:I921)+I909</f>
        <v>186739</v>
      </c>
      <c r="J922" s="55">
        <f t="shared" si="1592"/>
        <v>0</v>
      </c>
      <c r="K922" s="55">
        <f>SUM(K916:K921)+K909</f>
        <v>186739</v>
      </c>
      <c r="L922" s="71"/>
      <c r="M922" s="72" t="s">
        <v>18</v>
      </c>
      <c r="N922" s="87"/>
      <c r="O922" s="52">
        <f t="shared" ref="O922:Q922" si="1593">+O920+O915+O909+O919+O921</f>
        <v>208239</v>
      </c>
      <c r="P922" s="52">
        <f t="shared" si="1593"/>
        <v>-21500</v>
      </c>
      <c r="Q922" s="52">
        <f t="shared" si="1593"/>
        <v>186739</v>
      </c>
      <c r="R922" s="52">
        <f t="shared" ref="R922:S922" si="1594">+R920+R915+R909+R919+R921</f>
        <v>0</v>
      </c>
      <c r="S922" s="52">
        <f t="shared" si="1594"/>
        <v>186739</v>
      </c>
      <c r="T922" s="52">
        <f t="shared" ref="T922:U922" si="1595">+T920+T915+T909+T919+T921</f>
        <v>0</v>
      </c>
      <c r="U922" s="52">
        <f t="shared" si="1595"/>
        <v>186739</v>
      </c>
      <c r="X922" s="204">
        <f>+X915+X909</f>
        <v>186739</v>
      </c>
      <c r="Y922" s="163"/>
      <c r="Z922" s="175">
        <f t="shared" si="1577"/>
        <v>0</v>
      </c>
    </row>
    <row r="923" spans="1:26" ht="23.25" customHeight="1" thickBot="1" x14ac:dyDescent="0.3">
      <c r="A923" s="80"/>
      <c r="B923" s="280" t="s">
        <v>160</v>
      </c>
      <c r="C923" s="246" t="s">
        <v>161</v>
      </c>
      <c r="D923" s="78"/>
      <c r="E923" s="77"/>
      <c r="F923" s="77"/>
      <c r="G923" s="77"/>
      <c r="H923" s="77"/>
      <c r="I923" s="77"/>
      <c r="J923" s="77"/>
      <c r="K923" s="77"/>
      <c r="L923" s="77"/>
      <c r="M923" s="78"/>
      <c r="N923" s="79"/>
      <c r="O923" s="79"/>
      <c r="P923" s="79"/>
      <c r="Q923" s="79"/>
      <c r="R923" s="79"/>
      <c r="S923" s="79"/>
      <c r="T923" s="79"/>
      <c r="U923" s="79"/>
      <c r="X923" s="74">
        <f>+U922-K922</f>
        <v>0</v>
      </c>
    </row>
    <row r="924" spans="1:26" ht="38.25" x14ac:dyDescent="0.25">
      <c r="A924" s="80"/>
      <c r="B924" s="81" t="s">
        <v>0</v>
      </c>
      <c r="C924" s="82"/>
      <c r="D924" s="53"/>
      <c r="E924" s="250" t="str">
        <f t="shared" ref="E924:K924" si="1596">+E$6</f>
        <v>Eredeti előirányzat
2026. év</v>
      </c>
      <c r="F924" s="250" t="str">
        <f t="shared" si="1596"/>
        <v>1. változtatás
adatai</v>
      </c>
      <c r="G924" s="250" t="str">
        <f t="shared" si="1596"/>
        <v>1. Módosított előirányzat
2026. év</v>
      </c>
      <c r="H924" s="250" t="str">
        <f t="shared" si="1596"/>
        <v>változás: 2.</v>
      </c>
      <c r="I924" s="250" t="str">
        <f t="shared" si="1596"/>
        <v>2. Módosított előirányzat
2026. év</v>
      </c>
      <c r="J924" s="250" t="str">
        <f t="shared" si="1596"/>
        <v>módosításás: 3.</v>
      </c>
      <c r="K924" s="250" t="str">
        <f t="shared" si="1596"/>
        <v>3. Módosított előirányzat
2026. év</v>
      </c>
      <c r="L924" s="251"/>
      <c r="M924" s="252" t="s">
        <v>1</v>
      </c>
      <c r="N924" s="253"/>
      <c r="O924" s="254" t="str">
        <f t="shared" ref="O924:U924" si="1597">+O$6</f>
        <v>Eredeti előirányzat
2026. év</v>
      </c>
      <c r="P924" s="254" t="str">
        <f t="shared" si="1597"/>
        <v>1. változtatás
adatai</v>
      </c>
      <c r="Q924" s="254" t="str">
        <f t="shared" si="1597"/>
        <v>1. Módosított előirányzat
2026. év</v>
      </c>
      <c r="R924" s="254" t="str">
        <f t="shared" si="1597"/>
        <v>változás: 2.</v>
      </c>
      <c r="S924" s="254" t="str">
        <f t="shared" si="1597"/>
        <v>2. Módosított előirányzat
2026. év</v>
      </c>
      <c r="T924" s="254" t="str">
        <f t="shared" si="1597"/>
        <v>módosítás: 3.</v>
      </c>
      <c r="U924" s="254" t="str">
        <f t="shared" si="1597"/>
        <v>3. Módosított előirányzat
2026. év</v>
      </c>
    </row>
    <row r="925" spans="1:26" ht="20.25" customHeight="1" x14ac:dyDescent="0.25">
      <c r="A925" s="80"/>
      <c r="B925" s="22"/>
      <c r="C925" s="16" t="s">
        <v>2</v>
      </c>
      <c r="D925" s="255"/>
      <c r="E925" s="24">
        <f t="shared" ref="E925:G925" si="1598">+E926+E927+E928+E929</f>
        <v>0</v>
      </c>
      <c r="F925" s="24">
        <f t="shared" si="1598"/>
        <v>0</v>
      </c>
      <c r="G925" s="24">
        <f t="shared" si="1598"/>
        <v>0</v>
      </c>
      <c r="H925" s="24">
        <f t="shared" ref="H925:I925" si="1599">+H926+H927+H928+H929</f>
        <v>0</v>
      </c>
      <c r="I925" s="24">
        <f t="shared" si="1599"/>
        <v>0</v>
      </c>
      <c r="J925" s="24">
        <f t="shared" ref="J925:K925" si="1600">+J926+J927+J928+J929</f>
        <v>0</v>
      </c>
      <c r="K925" s="24">
        <f t="shared" si="1600"/>
        <v>0</v>
      </c>
      <c r="L925" s="25"/>
      <c r="M925" s="26" t="s">
        <v>3</v>
      </c>
      <c r="N925" s="27"/>
      <c r="O925" s="28">
        <f t="shared" ref="O925:Q925" si="1601">SUM(O926:O930)</f>
        <v>0</v>
      </c>
      <c r="P925" s="28">
        <f t="shared" si="1601"/>
        <v>0</v>
      </c>
      <c r="Q925" s="88">
        <f t="shared" si="1601"/>
        <v>0</v>
      </c>
      <c r="R925" s="28">
        <f t="shared" ref="R925:S925" si="1602">SUM(R926:R930)</f>
        <v>0</v>
      </c>
      <c r="S925" s="88">
        <f t="shared" si="1602"/>
        <v>0</v>
      </c>
      <c r="T925" s="28">
        <f t="shared" ref="T925:U925" si="1603">SUM(T926:T930)</f>
        <v>13145</v>
      </c>
      <c r="U925" s="88">
        <f t="shared" si="1603"/>
        <v>13145</v>
      </c>
    </row>
    <row r="926" spans="1:26" ht="20.25" customHeight="1" x14ac:dyDescent="0.25">
      <c r="A926" s="80"/>
      <c r="B926" s="29"/>
      <c r="C926" s="30" t="s">
        <v>4</v>
      </c>
      <c r="D926" s="259"/>
      <c r="E926" s="31"/>
      <c r="F926" s="31"/>
      <c r="G926" s="31">
        <f>+E926+F926</f>
        <v>0</v>
      </c>
      <c r="H926" s="31"/>
      <c r="I926" s="31">
        <f>+G926+H926</f>
        <v>0</v>
      </c>
      <c r="J926" s="31"/>
      <c r="K926" s="31">
        <f>+I926+J926</f>
        <v>0</v>
      </c>
      <c r="L926" s="32"/>
      <c r="M926" s="33"/>
      <c r="N926" s="34" t="s">
        <v>6</v>
      </c>
      <c r="O926" s="35">
        <v>0</v>
      </c>
      <c r="P926" s="35">
        <v>0</v>
      </c>
      <c r="Q926" s="89">
        <f>+O926+P926</f>
        <v>0</v>
      </c>
      <c r="R926" s="35">
        <v>0</v>
      </c>
      <c r="S926" s="89">
        <f>+Q926+R926</f>
        <v>0</v>
      </c>
      <c r="T926" s="35">
        <v>0</v>
      </c>
      <c r="U926" s="89">
        <f>+S926+T926</f>
        <v>0</v>
      </c>
    </row>
    <row r="927" spans="1:26" ht="20.25" customHeight="1" x14ac:dyDescent="0.25">
      <c r="A927" s="80"/>
      <c r="B927" s="37"/>
      <c r="C927" s="38" t="s">
        <v>5</v>
      </c>
      <c r="D927" s="39"/>
      <c r="E927" s="40">
        <v>0</v>
      </c>
      <c r="F927" s="40">
        <v>0</v>
      </c>
      <c r="G927" s="40">
        <f t="shared" ref="G927:G937" si="1604">+E927+F927</f>
        <v>0</v>
      </c>
      <c r="H927" s="40">
        <v>0</v>
      </c>
      <c r="I927" s="40">
        <f t="shared" ref="I927:I937" si="1605">+G927+H927</f>
        <v>0</v>
      </c>
      <c r="J927" s="40">
        <v>0</v>
      </c>
      <c r="K927" s="40">
        <f t="shared" ref="K927:K937" si="1606">+I927+J927</f>
        <v>0</v>
      </c>
      <c r="L927" s="32"/>
      <c r="M927" s="41"/>
      <c r="N927" s="42" t="s">
        <v>8</v>
      </c>
      <c r="O927" s="43">
        <v>0</v>
      </c>
      <c r="P927" s="43">
        <v>0</v>
      </c>
      <c r="Q927" s="90">
        <f>+O927+P927</f>
        <v>0</v>
      </c>
      <c r="R927" s="43">
        <v>0</v>
      </c>
      <c r="S927" s="90">
        <f>+Q927+R927</f>
        <v>0</v>
      </c>
      <c r="T927" s="43">
        <v>0</v>
      </c>
      <c r="U927" s="90">
        <f>+S927+T927</f>
        <v>0</v>
      </c>
    </row>
    <row r="928" spans="1:26" ht="20.25" customHeight="1" x14ac:dyDescent="0.25">
      <c r="A928" s="80"/>
      <c r="B928" s="37"/>
      <c r="C928" s="38" t="s">
        <v>7</v>
      </c>
      <c r="D928" s="39"/>
      <c r="E928" s="40">
        <v>0</v>
      </c>
      <c r="F928" s="40">
        <v>0</v>
      </c>
      <c r="G928" s="40">
        <f t="shared" si="1604"/>
        <v>0</v>
      </c>
      <c r="H928" s="40">
        <v>0</v>
      </c>
      <c r="I928" s="40">
        <f t="shared" si="1605"/>
        <v>0</v>
      </c>
      <c r="J928" s="40">
        <v>0</v>
      </c>
      <c r="K928" s="40">
        <f t="shared" si="1606"/>
        <v>0</v>
      </c>
      <c r="L928" s="32"/>
      <c r="M928" s="41"/>
      <c r="N928" s="44" t="s">
        <v>9</v>
      </c>
      <c r="O928" s="43">
        <v>0</v>
      </c>
      <c r="P928" s="43">
        <v>0</v>
      </c>
      <c r="Q928" s="90">
        <f t="shared" ref="Q928:Q930" si="1607">+O928+P928</f>
        <v>0</v>
      </c>
      <c r="R928" s="43">
        <v>0</v>
      </c>
      <c r="S928" s="90">
        <f t="shared" ref="S928:S930" si="1608">+Q928+R928</f>
        <v>0</v>
      </c>
      <c r="T928" s="43">
        <v>13145</v>
      </c>
      <c r="U928" s="90">
        <f t="shared" ref="U928:U930" si="1609">+S928+T928</f>
        <v>13145</v>
      </c>
    </row>
    <row r="929" spans="1:24" ht="20.25" customHeight="1" x14ac:dyDescent="0.25">
      <c r="A929" s="80"/>
      <c r="B929" s="37"/>
      <c r="C929" s="38" t="s">
        <v>21</v>
      </c>
      <c r="D929" s="39"/>
      <c r="E929" s="40">
        <v>0</v>
      </c>
      <c r="F929" s="40">
        <v>0</v>
      </c>
      <c r="G929" s="40">
        <f t="shared" si="1604"/>
        <v>0</v>
      </c>
      <c r="H929" s="40">
        <v>0</v>
      </c>
      <c r="I929" s="40">
        <f t="shared" si="1605"/>
        <v>0</v>
      </c>
      <c r="J929" s="40">
        <v>0</v>
      </c>
      <c r="K929" s="40">
        <f t="shared" si="1606"/>
        <v>0</v>
      </c>
      <c r="L929" s="32"/>
      <c r="M929" s="41"/>
      <c r="N929" s="44" t="s">
        <v>11</v>
      </c>
      <c r="O929" s="43">
        <v>0</v>
      </c>
      <c r="P929" s="43">
        <v>0</v>
      </c>
      <c r="Q929" s="90">
        <f t="shared" si="1607"/>
        <v>0</v>
      </c>
      <c r="R929" s="43">
        <v>0</v>
      </c>
      <c r="S929" s="90">
        <f t="shared" si="1608"/>
        <v>0</v>
      </c>
      <c r="T929" s="43">
        <v>0</v>
      </c>
      <c r="U929" s="90">
        <f t="shared" si="1609"/>
        <v>0</v>
      </c>
    </row>
    <row r="930" spans="1:24" ht="20.25" customHeight="1" x14ac:dyDescent="0.25">
      <c r="A930" s="80"/>
      <c r="B930" s="45"/>
      <c r="C930" s="46"/>
      <c r="D930" s="274"/>
      <c r="E930" s="47">
        <v>0</v>
      </c>
      <c r="F930" s="47">
        <v>0</v>
      </c>
      <c r="G930" s="47">
        <f t="shared" si="1604"/>
        <v>0</v>
      </c>
      <c r="H930" s="47">
        <v>0</v>
      </c>
      <c r="I930" s="47">
        <f t="shared" si="1605"/>
        <v>0</v>
      </c>
      <c r="J930" s="47">
        <v>0</v>
      </c>
      <c r="K930" s="47">
        <f t="shared" si="1606"/>
        <v>0</v>
      </c>
      <c r="L930" s="32"/>
      <c r="M930" s="48"/>
      <c r="N930" s="49" t="s">
        <v>12</v>
      </c>
      <c r="O930" s="50">
        <v>0</v>
      </c>
      <c r="P930" s="50">
        <v>0</v>
      </c>
      <c r="Q930" s="91">
        <f t="shared" si="1607"/>
        <v>0</v>
      </c>
      <c r="R930" s="50">
        <v>0</v>
      </c>
      <c r="S930" s="91">
        <f t="shared" si="1608"/>
        <v>0</v>
      </c>
      <c r="T930" s="50">
        <v>0</v>
      </c>
      <c r="U930" s="91">
        <f t="shared" si="1609"/>
        <v>0</v>
      </c>
    </row>
    <row r="931" spans="1:24" ht="20.25" customHeight="1" x14ac:dyDescent="0.25">
      <c r="A931" s="80"/>
      <c r="B931" s="45"/>
      <c r="C931" s="46"/>
      <c r="D931" s="275"/>
      <c r="E931" s="47">
        <v>0</v>
      </c>
      <c r="F931" s="47">
        <v>0</v>
      </c>
      <c r="G931" s="47">
        <f t="shared" si="1604"/>
        <v>0</v>
      </c>
      <c r="H931" s="47">
        <v>0</v>
      </c>
      <c r="I931" s="47">
        <f t="shared" si="1605"/>
        <v>0</v>
      </c>
      <c r="J931" s="47">
        <v>0</v>
      </c>
      <c r="K931" s="47">
        <f t="shared" si="1606"/>
        <v>0</v>
      </c>
      <c r="L931" s="51"/>
      <c r="M931" s="26" t="s">
        <v>13</v>
      </c>
      <c r="N931" s="27"/>
      <c r="O931" s="28">
        <f t="shared" ref="O931:Q931" si="1610">SUM(O932:O934)</f>
        <v>0</v>
      </c>
      <c r="P931" s="28">
        <f t="shared" si="1610"/>
        <v>0</v>
      </c>
      <c r="Q931" s="52">
        <f t="shared" si="1610"/>
        <v>0</v>
      </c>
      <c r="R931" s="28">
        <f t="shared" ref="R931:S931" si="1611">SUM(R932:R934)</f>
        <v>0</v>
      </c>
      <c r="S931" s="52">
        <f t="shared" si="1611"/>
        <v>0</v>
      </c>
      <c r="T931" s="28">
        <f t="shared" ref="T931:U931" si="1612">SUM(T932:T934)</f>
        <v>0</v>
      </c>
      <c r="U931" s="52">
        <f t="shared" si="1612"/>
        <v>0</v>
      </c>
    </row>
    <row r="932" spans="1:24" ht="20.25" customHeight="1" x14ac:dyDescent="0.25">
      <c r="A932" s="80"/>
      <c r="B932" s="22"/>
      <c r="C932" s="16" t="s">
        <v>10</v>
      </c>
      <c r="D932" s="53"/>
      <c r="E932" s="54">
        <v>0</v>
      </c>
      <c r="F932" s="54">
        <v>0</v>
      </c>
      <c r="G932" s="54">
        <f t="shared" si="1604"/>
        <v>0</v>
      </c>
      <c r="H932" s="54">
        <v>0</v>
      </c>
      <c r="I932" s="54">
        <f t="shared" si="1605"/>
        <v>0</v>
      </c>
      <c r="J932" s="54">
        <v>13145</v>
      </c>
      <c r="K932" s="54">
        <f t="shared" si="1606"/>
        <v>13145</v>
      </c>
      <c r="L932" s="25"/>
      <c r="M932" s="33"/>
      <c r="N932" s="34" t="s">
        <v>15</v>
      </c>
      <c r="O932" s="35">
        <v>0</v>
      </c>
      <c r="P932" s="35">
        <v>0</v>
      </c>
      <c r="Q932" s="89">
        <f t="shared" ref="Q932:Q937" si="1613">+O932+P932</f>
        <v>0</v>
      </c>
      <c r="R932" s="35">
        <v>0</v>
      </c>
      <c r="S932" s="89">
        <f t="shared" ref="S932:S937" si="1614">+Q932+R932</f>
        <v>0</v>
      </c>
      <c r="T932" s="35">
        <v>0</v>
      </c>
      <c r="U932" s="89">
        <f t="shared" ref="U932:U937" si="1615">+S932+T932</f>
        <v>0</v>
      </c>
    </row>
    <row r="933" spans="1:24" ht="20.25" customHeight="1" x14ac:dyDescent="0.25">
      <c r="A933" s="80"/>
      <c r="B933" s="22"/>
      <c r="C933" s="16" t="s">
        <v>23</v>
      </c>
      <c r="D933" s="53"/>
      <c r="E933" s="55">
        <v>0</v>
      </c>
      <c r="F933" s="55">
        <v>0</v>
      </c>
      <c r="G933" s="55">
        <f t="shared" si="1604"/>
        <v>0</v>
      </c>
      <c r="H933" s="55">
        <v>0</v>
      </c>
      <c r="I933" s="55">
        <f t="shared" si="1605"/>
        <v>0</v>
      </c>
      <c r="J933" s="55">
        <v>0</v>
      </c>
      <c r="K933" s="55">
        <f t="shared" si="1606"/>
        <v>0</v>
      </c>
      <c r="L933" s="56"/>
      <c r="M933" s="41"/>
      <c r="N933" s="44" t="s">
        <v>16</v>
      </c>
      <c r="O933" s="43">
        <v>0</v>
      </c>
      <c r="P933" s="43">
        <v>0</v>
      </c>
      <c r="Q933" s="90">
        <f t="shared" si="1613"/>
        <v>0</v>
      </c>
      <c r="R933" s="43">
        <v>0</v>
      </c>
      <c r="S933" s="90">
        <f t="shared" si="1614"/>
        <v>0</v>
      </c>
      <c r="T933" s="43">
        <v>0</v>
      </c>
      <c r="U933" s="90">
        <f t="shared" si="1615"/>
        <v>0</v>
      </c>
    </row>
    <row r="934" spans="1:24" ht="20.25" customHeight="1" x14ac:dyDescent="0.25">
      <c r="A934" s="80"/>
      <c r="B934" s="22"/>
      <c r="C934" s="16" t="s">
        <v>22</v>
      </c>
      <c r="D934" s="53"/>
      <c r="E934" s="57">
        <v>0</v>
      </c>
      <c r="F934" s="57">
        <v>0</v>
      </c>
      <c r="G934" s="57">
        <f t="shared" si="1604"/>
        <v>0</v>
      </c>
      <c r="H934" s="57">
        <v>0</v>
      </c>
      <c r="I934" s="57">
        <f t="shared" si="1605"/>
        <v>0</v>
      </c>
      <c r="J934" s="57">
        <v>0</v>
      </c>
      <c r="K934" s="57">
        <f t="shared" si="1606"/>
        <v>0</v>
      </c>
      <c r="M934" s="58"/>
      <c r="N934" s="59" t="s">
        <v>17</v>
      </c>
      <c r="O934" s="60">
        <v>0</v>
      </c>
      <c r="P934" s="60">
        <v>0</v>
      </c>
      <c r="Q934" s="92">
        <f t="shared" si="1613"/>
        <v>0</v>
      </c>
      <c r="R934" s="60">
        <v>0</v>
      </c>
      <c r="S934" s="92">
        <f t="shared" si="1614"/>
        <v>0</v>
      </c>
      <c r="T934" s="60">
        <v>0</v>
      </c>
      <c r="U934" s="92">
        <f t="shared" si="1615"/>
        <v>0</v>
      </c>
    </row>
    <row r="935" spans="1:24" ht="20.25" customHeight="1" x14ac:dyDescent="0.25">
      <c r="A935" s="80"/>
      <c r="B935" s="22"/>
      <c r="C935" s="16" t="s">
        <v>31</v>
      </c>
      <c r="D935" s="53"/>
      <c r="E935" s="55">
        <v>0</v>
      </c>
      <c r="F935" s="55">
        <v>0</v>
      </c>
      <c r="G935" s="55">
        <f t="shared" si="1604"/>
        <v>0</v>
      </c>
      <c r="H935" s="55">
        <v>0</v>
      </c>
      <c r="I935" s="55">
        <f t="shared" si="1605"/>
        <v>0</v>
      </c>
      <c r="J935" s="55">
        <v>0</v>
      </c>
      <c r="K935" s="55">
        <f t="shared" si="1606"/>
        <v>0</v>
      </c>
      <c r="L935" s="56"/>
      <c r="M935" s="61" t="s">
        <v>29</v>
      </c>
      <c r="N935" s="62"/>
      <c r="O935" s="52">
        <v>0</v>
      </c>
      <c r="P935" s="52">
        <v>0</v>
      </c>
      <c r="Q935" s="52">
        <f t="shared" si="1613"/>
        <v>0</v>
      </c>
      <c r="R935" s="52">
        <v>0</v>
      </c>
      <c r="S935" s="52">
        <f t="shared" si="1614"/>
        <v>0</v>
      </c>
      <c r="T935" s="52">
        <v>0</v>
      </c>
      <c r="U935" s="52">
        <f t="shared" si="1615"/>
        <v>0</v>
      </c>
    </row>
    <row r="936" spans="1:24" ht="20.25" customHeight="1" x14ac:dyDescent="0.25">
      <c r="A936" s="80"/>
      <c r="B936" s="22"/>
      <c r="C936" s="16" t="s">
        <v>35</v>
      </c>
      <c r="D936" s="53"/>
      <c r="E936" s="57">
        <v>0</v>
      </c>
      <c r="F936" s="57">
        <v>0</v>
      </c>
      <c r="G936" s="57">
        <f t="shared" si="1604"/>
        <v>0</v>
      </c>
      <c r="H936" s="57">
        <v>0</v>
      </c>
      <c r="I936" s="57">
        <f t="shared" si="1605"/>
        <v>0</v>
      </c>
      <c r="J936" s="57">
        <v>0</v>
      </c>
      <c r="K936" s="57">
        <f t="shared" si="1606"/>
        <v>0</v>
      </c>
      <c r="L936" s="51"/>
      <c r="M936" s="63" t="s">
        <v>28</v>
      </c>
      <c r="N936" s="64"/>
      <c r="O936" s="52">
        <v>0</v>
      </c>
      <c r="P936" s="52">
        <v>0</v>
      </c>
      <c r="Q936" s="52">
        <f t="shared" si="1613"/>
        <v>0</v>
      </c>
      <c r="R936" s="52">
        <v>0</v>
      </c>
      <c r="S936" s="52">
        <f t="shared" si="1614"/>
        <v>0</v>
      </c>
      <c r="T936" s="52">
        <v>0</v>
      </c>
      <c r="U936" s="52">
        <f t="shared" si="1615"/>
        <v>0</v>
      </c>
    </row>
    <row r="937" spans="1:24" ht="20.25" customHeight="1" thickBot="1" x14ac:dyDescent="0.3">
      <c r="A937" s="80"/>
      <c r="B937" s="65"/>
      <c r="C937" s="66" t="s">
        <v>123</v>
      </c>
      <c r="D937" s="66"/>
      <c r="E937" s="67">
        <v>0</v>
      </c>
      <c r="F937" s="67">
        <v>0</v>
      </c>
      <c r="G937" s="67">
        <f t="shared" si="1604"/>
        <v>0</v>
      </c>
      <c r="H937" s="67">
        <v>0</v>
      </c>
      <c r="I937" s="67">
        <f t="shared" si="1605"/>
        <v>0</v>
      </c>
      <c r="J937" s="67">
        <v>0</v>
      </c>
      <c r="K937" s="67">
        <f t="shared" si="1606"/>
        <v>0</v>
      </c>
      <c r="L937" s="51"/>
      <c r="M937" s="68" t="s">
        <v>123</v>
      </c>
      <c r="N937" s="69"/>
      <c r="O937" s="70">
        <v>0</v>
      </c>
      <c r="P937" s="70">
        <v>0</v>
      </c>
      <c r="Q937" s="93">
        <f t="shared" si="1613"/>
        <v>0</v>
      </c>
      <c r="R937" s="70">
        <v>0</v>
      </c>
      <c r="S937" s="93">
        <f t="shared" si="1614"/>
        <v>0</v>
      </c>
      <c r="T937" s="70">
        <v>0</v>
      </c>
      <c r="U937" s="93">
        <f t="shared" si="1615"/>
        <v>0</v>
      </c>
    </row>
    <row r="938" spans="1:24" ht="20.25" customHeight="1" thickBot="1" x14ac:dyDescent="0.3">
      <c r="A938" s="80"/>
      <c r="B938" s="15" t="s">
        <v>14</v>
      </c>
      <c r="C938" s="16"/>
      <c r="D938" s="53"/>
      <c r="E938" s="55">
        <f t="shared" ref="E938:F938" si="1616">SUM(E932:E937)+E925</f>
        <v>0</v>
      </c>
      <c r="F938" s="55">
        <f t="shared" si="1616"/>
        <v>0</v>
      </c>
      <c r="G938" s="55">
        <f>SUM(G932:G937)+G925</f>
        <v>0</v>
      </c>
      <c r="H938" s="55">
        <f t="shared" ref="H938:J938" si="1617">SUM(H932:H937)+H925</f>
        <v>0</v>
      </c>
      <c r="I938" s="55">
        <f>SUM(I932:I937)+I925</f>
        <v>0</v>
      </c>
      <c r="J938" s="55">
        <f t="shared" si="1617"/>
        <v>13145</v>
      </c>
      <c r="K938" s="55">
        <f>SUM(K932:K937)+K925</f>
        <v>13145</v>
      </c>
      <c r="L938" s="71"/>
      <c r="M938" s="72" t="s">
        <v>18</v>
      </c>
      <c r="N938" s="87"/>
      <c r="O938" s="52">
        <f t="shared" ref="O938:Q938" si="1618">+O936+O931+O925+O935+O937</f>
        <v>0</v>
      </c>
      <c r="P938" s="52">
        <f t="shared" si="1618"/>
        <v>0</v>
      </c>
      <c r="Q938" s="52">
        <f t="shared" si="1618"/>
        <v>0</v>
      </c>
      <c r="R938" s="52">
        <f t="shared" ref="R938:S938" si="1619">+R936+R931+R925+R935+R937</f>
        <v>0</v>
      </c>
      <c r="S938" s="52">
        <f t="shared" si="1619"/>
        <v>0</v>
      </c>
      <c r="T938" s="52">
        <f t="shared" ref="T938:U938" si="1620">+T936+T931+T925+T935+T937</f>
        <v>13145</v>
      </c>
      <c r="U938" s="52">
        <f t="shared" si="1620"/>
        <v>13145</v>
      </c>
      <c r="X938" s="74">
        <f>+U938-K938</f>
        <v>0</v>
      </c>
    </row>
    <row r="939" spans="1:24" ht="23.25" hidden="1" customHeight="1" outlineLevel="1" x14ac:dyDescent="0.25">
      <c r="A939" s="80"/>
      <c r="B939" s="280" t="s">
        <v>118</v>
      </c>
      <c r="C939" s="246" t="s">
        <v>127</v>
      </c>
      <c r="D939" s="78"/>
      <c r="E939" s="77"/>
      <c r="F939" s="77"/>
      <c r="G939" s="77"/>
      <c r="H939" s="77"/>
      <c r="I939" s="77"/>
      <c r="J939" s="77"/>
      <c r="K939" s="77"/>
      <c r="L939" s="77"/>
      <c r="M939" s="78"/>
      <c r="N939" s="79"/>
      <c r="O939" s="79"/>
      <c r="P939" s="79"/>
      <c r="Q939" s="79"/>
      <c r="R939" s="79"/>
      <c r="S939" s="79"/>
      <c r="T939" s="79"/>
      <c r="U939" s="79"/>
    </row>
    <row r="940" spans="1:24" ht="38.25" hidden="1" outlineLevel="1" x14ac:dyDescent="0.25">
      <c r="A940" s="80"/>
      <c r="B940" s="81" t="s">
        <v>0</v>
      </c>
      <c r="C940" s="82"/>
      <c r="D940" s="53"/>
      <c r="E940" s="250" t="str">
        <f t="shared" ref="E940:K940" si="1621">+E$6</f>
        <v>Eredeti előirányzat
2026. év</v>
      </c>
      <c r="F940" s="250" t="str">
        <f t="shared" si="1621"/>
        <v>1. változtatás
adatai</v>
      </c>
      <c r="G940" s="250" t="str">
        <f t="shared" si="1621"/>
        <v>1. Módosított előirányzat
2026. év</v>
      </c>
      <c r="H940" s="250" t="str">
        <f t="shared" si="1621"/>
        <v>változás: 2.</v>
      </c>
      <c r="I940" s="250" t="str">
        <f t="shared" si="1621"/>
        <v>2. Módosított előirányzat
2026. év</v>
      </c>
      <c r="J940" s="250" t="str">
        <f t="shared" si="1621"/>
        <v>módosításás: 3.</v>
      </c>
      <c r="K940" s="250" t="str">
        <f t="shared" si="1621"/>
        <v>3. Módosított előirányzat
2026. év</v>
      </c>
      <c r="L940" s="251"/>
      <c r="M940" s="252" t="s">
        <v>1</v>
      </c>
      <c r="N940" s="253"/>
      <c r="O940" s="254" t="str">
        <f t="shared" ref="O940:U940" si="1622">+O$6</f>
        <v>Eredeti előirányzat
2026. év</v>
      </c>
      <c r="P940" s="254" t="str">
        <f t="shared" si="1622"/>
        <v>1. változtatás
adatai</v>
      </c>
      <c r="Q940" s="254" t="str">
        <f t="shared" si="1622"/>
        <v>1. Módosított előirányzat
2026. év</v>
      </c>
      <c r="R940" s="254" t="str">
        <f t="shared" si="1622"/>
        <v>változás: 2.</v>
      </c>
      <c r="S940" s="254" t="str">
        <f t="shared" si="1622"/>
        <v>2. Módosított előirányzat
2026. év</v>
      </c>
      <c r="T940" s="254" t="str">
        <f t="shared" si="1622"/>
        <v>módosítás: 3.</v>
      </c>
      <c r="U940" s="254" t="str">
        <f t="shared" si="1622"/>
        <v>3. Módosított előirányzat
2026. év</v>
      </c>
    </row>
    <row r="941" spans="1:24" ht="20.25" hidden="1" customHeight="1" outlineLevel="1" x14ac:dyDescent="0.25">
      <c r="A941" s="80"/>
      <c r="B941" s="22"/>
      <c r="C941" s="16" t="s">
        <v>2</v>
      </c>
      <c r="D941" s="255"/>
      <c r="E941" s="24">
        <f t="shared" ref="E941:G941" si="1623">+E942+E943+E944+E945</f>
        <v>0</v>
      </c>
      <c r="F941" s="24">
        <f t="shared" si="1623"/>
        <v>0</v>
      </c>
      <c r="G941" s="24">
        <f t="shared" si="1623"/>
        <v>0</v>
      </c>
      <c r="H941" s="24">
        <f t="shared" ref="H941:I941" si="1624">+H942+H943+H944+H945</f>
        <v>0</v>
      </c>
      <c r="I941" s="24">
        <f t="shared" si="1624"/>
        <v>0</v>
      </c>
      <c r="J941" s="24">
        <f t="shared" ref="J941:K941" si="1625">+J942+J943+J944+J945</f>
        <v>0</v>
      </c>
      <c r="K941" s="24">
        <f t="shared" si="1625"/>
        <v>0</v>
      </c>
      <c r="L941" s="25"/>
      <c r="M941" s="26" t="s">
        <v>3</v>
      </c>
      <c r="N941" s="27"/>
      <c r="O941" s="28">
        <f t="shared" ref="O941:Q941" si="1626">SUM(O942:O946)</f>
        <v>0</v>
      </c>
      <c r="P941" s="28">
        <f t="shared" si="1626"/>
        <v>0</v>
      </c>
      <c r="Q941" s="88">
        <f t="shared" si="1626"/>
        <v>0</v>
      </c>
      <c r="R941" s="28">
        <f t="shared" ref="R941:S941" si="1627">SUM(R942:R946)</f>
        <v>0</v>
      </c>
      <c r="S941" s="88">
        <f t="shared" si="1627"/>
        <v>0</v>
      </c>
      <c r="T941" s="28">
        <f t="shared" ref="T941:U941" si="1628">SUM(T942:T946)</f>
        <v>0</v>
      </c>
      <c r="U941" s="88">
        <f t="shared" si="1628"/>
        <v>0</v>
      </c>
    </row>
    <row r="942" spans="1:24" ht="20.25" hidden="1" customHeight="1" outlineLevel="1" x14ac:dyDescent="0.25">
      <c r="A942" s="80"/>
      <c r="B942" s="29"/>
      <c r="C942" s="30" t="s">
        <v>4</v>
      </c>
      <c r="D942" s="259"/>
      <c r="E942" s="31"/>
      <c r="F942" s="31"/>
      <c r="G942" s="31">
        <f>+E942+F942</f>
        <v>0</v>
      </c>
      <c r="H942" s="31"/>
      <c r="I942" s="31">
        <f>+G942+H942</f>
        <v>0</v>
      </c>
      <c r="J942" s="31"/>
      <c r="K942" s="31">
        <f>+I942+J942</f>
        <v>0</v>
      </c>
      <c r="L942" s="32"/>
      <c r="M942" s="33"/>
      <c r="N942" s="34" t="s">
        <v>6</v>
      </c>
      <c r="O942" s="35">
        <v>0</v>
      </c>
      <c r="P942" s="35">
        <v>0</v>
      </c>
      <c r="Q942" s="89">
        <f>+O942+P942</f>
        <v>0</v>
      </c>
      <c r="R942" s="35">
        <v>0</v>
      </c>
      <c r="S942" s="89">
        <f>+Q942+R942</f>
        <v>0</v>
      </c>
      <c r="T942" s="35">
        <v>0</v>
      </c>
      <c r="U942" s="89">
        <f>+S942+T942</f>
        <v>0</v>
      </c>
    </row>
    <row r="943" spans="1:24" ht="20.25" hidden="1" customHeight="1" outlineLevel="1" x14ac:dyDescent="0.25">
      <c r="A943" s="80"/>
      <c r="B943" s="37"/>
      <c r="C943" s="38" t="s">
        <v>5</v>
      </c>
      <c r="D943" s="39"/>
      <c r="E943" s="40">
        <v>0</v>
      </c>
      <c r="F943" s="40">
        <v>0</v>
      </c>
      <c r="G943" s="40">
        <f t="shared" ref="G943:G953" si="1629">+E943+F943</f>
        <v>0</v>
      </c>
      <c r="H943" s="40">
        <v>0</v>
      </c>
      <c r="I943" s="40">
        <f t="shared" ref="I943:I953" si="1630">+G943+H943</f>
        <v>0</v>
      </c>
      <c r="J943" s="40">
        <v>0</v>
      </c>
      <c r="K943" s="40">
        <f t="shared" ref="K943:K953" si="1631">+I943+J943</f>
        <v>0</v>
      </c>
      <c r="L943" s="32"/>
      <c r="M943" s="41"/>
      <c r="N943" s="42" t="s">
        <v>8</v>
      </c>
      <c r="O943" s="43">
        <v>0</v>
      </c>
      <c r="P943" s="43">
        <v>0</v>
      </c>
      <c r="Q943" s="90">
        <f>+O943+P943</f>
        <v>0</v>
      </c>
      <c r="R943" s="43">
        <v>0</v>
      </c>
      <c r="S943" s="90">
        <f>+Q943+R943</f>
        <v>0</v>
      </c>
      <c r="T943" s="43">
        <v>0</v>
      </c>
      <c r="U943" s="90">
        <f>+S943+T943</f>
        <v>0</v>
      </c>
    </row>
    <row r="944" spans="1:24" ht="20.25" hidden="1" customHeight="1" outlineLevel="1" x14ac:dyDescent="0.25">
      <c r="A944" s="80"/>
      <c r="B944" s="37"/>
      <c r="C944" s="38" t="s">
        <v>7</v>
      </c>
      <c r="D944" s="39"/>
      <c r="E944" s="40">
        <v>0</v>
      </c>
      <c r="F944" s="40">
        <v>0</v>
      </c>
      <c r="G944" s="40">
        <f t="shared" si="1629"/>
        <v>0</v>
      </c>
      <c r="H944" s="40">
        <v>0</v>
      </c>
      <c r="I944" s="40">
        <f t="shared" si="1630"/>
        <v>0</v>
      </c>
      <c r="J944" s="40">
        <v>0</v>
      </c>
      <c r="K944" s="40">
        <f t="shared" si="1631"/>
        <v>0</v>
      </c>
      <c r="L944" s="32"/>
      <c r="M944" s="41"/>
      <c r="N944" s="44" t="s">
        <v>9</v>
      </c>
      <c r="O944" s="43">
        <v>0</v>
      </c>
      <c r="P944" s="43">
        <v>0</v>
      </c>
      <c r="Q944" s="90">
        <f t="shared" ref="Q944:Q946" si="1632">+O944+P944</f>
        <v>0</v>
      </c>
      <c r="R944" s="43">
        <v>0</v>
      </c>
      <c r="S944" s="90">
        <f t="shared" ref="S944:S946" si="1633">+Q944+R944</f>
        <v>0</v>
      </c>
      <c r="T944" s="43">
        <v>0</v>
      </c>
      <c r="U944" s="90">
        <f t="shared" ref="U944:U946" si="1634">+S944+T944</f>
        <v>0</v>
      </c>
    </row>
    <row r="945" spans="1:26" ht="20.25" hidden="1" customHeight="1" outlineLevel="1" x14ac:dyDescent="0.25">
      <c r="A945" s="80"/>
      <c r="B945" s="37"/>
      <c r="C945" s="38" t="s">
        <v>21</v>
      </c>
      <c r="D945" s="39"/>
      <c r="E945" s="40">
        <v>0</v>
      </c>
      <c r="F945" s="40">
        <v>0</v>
      </c>
      <c r="G945" s="40">
        <f t="shared" si="1629"/>
        <v>0</v>
      </c>
      <c r="H945" s="40">
        <v>0</v>
      </c>
      <c r="I945" s="40">
        <f t="shared" si="1630"/>
        <v>0</v>
      </c>
      <c r="J945" s="40">
        <v>0</v>
      </c>
      <c r="K945" s="40">
        <f t="shared" si="1631"/>
        <v>0</v>
      </c>
      <c r="L945" s="32"/>
      <c r="M945" s="41"/>
      <c r="N945" s="44" t="s">
        <v>11</v>
      </c>
      <c r="O945" s="43">
        <v>0</v>
      </c>
      <c r="P945" s="43">
        <v>0</v>
      </c>
      <c r="Q945" s="90">
        <f t="shared" si="1632"/>
        <v>0</v>
      </c>
      <c r="R945" s="43">
        <v>0</v>
      </c>
      <c r="S945" s="90">
        <f t="shared" si="1633"/>
        <v>0</v>
      </c>
      <c r="T945" s="43">
        <v>0</v>
      </c>
      <c r="U945" s="90">
        <f t="shared" si="1634"/>
        <v>0</v>
      </c>
    </row>
    <row r="946" spans="1:26" ht="20.25" hidden="1" customHeight="1" outlineLevel="1" x14ac:dyDescent="0.25">
      <c r="A946" s="80"/>
      <c r="B946" s="45"/>
      <c r="C946" s="46"/>
      <c r="D946" s="274"/>
      <c r="E946" s="47">
        <v>0</v>
      </c>
      <c r="F946" s="47">
        <v>0</v>
      </c>
      <c r="G946" s="47">
        <f t="shared" si="1629"/>
        <v>0</v>
      </c>
      <c r="H946" s="47">
        <v>0</v>
      </c>
      <c r="I946" s="47">
        <f t="shared" si="1630"/>
        <v>0</v>
      </c>
      <c r="J946" s="47">
        <v>0</v>
      </c>
      <c r="K946" s="47">
        <f t="shared" si="1631"/>
        <v>0</v>
      </c>
      <c r="L946" s="32"/>
      <c r="M946" s="48"/>
      <c r="N946" s="49" t="s">
        <v>12</v>
      </c>
      <c r="O946" s="50">
        <v>0</v>
      </c>
      <c r="P946" s="50">
        <v>0</v>
      </c>
      <c r="Q946" s="91">
        <f t="shared" si="1632"/>
        <v>0</v>
      </c>
      <c r="R946" s="50">
        <v>0</v>
      </c>
      <c r="S946" s="91">
        <f t="shared" si="1633"/>
        <v>0</v>
      </c>
      <c r="T946" s="50">
        <v>0</v>
      </c>
      <c r="U946" s="91">
        <f t="shared" si="1634"/>
        <v>0</v>
      </c>
    </row>
    <row r="947" spans="1:26" ht="20.25" hidden="1" customHeight="1" outlineLevel="1" x14ac:dyDescent="0.25">
      <c r="A947" s="80"/>
      <c r="B947" s="45"/>
      <c r="C947" s="46"/>
      <c r="D947" s="275"/>
      <c r="E947" s="47">
        <v>0</v>
      </c>
      <c r="F947" s="47">
        <v>0</v>
      </c>
      <c r="G947" s="47">
        <f t="shared" si="1629"/>
        <v>0</v>
      </c>
      <c r="H947" s="47">
        <v>0</v>
      </c>
      <c r="I947" s="47">
        <f t="shared" si="1630"/>
        <v>0</v>
      </c>
      <c r="J947" s="47">
        <v>0</v>
      </c>
      <c r="K947" s="47">
        <f t="shared" si="1631"/>
        <v>0</v>
      </c>
      <c r="L947" s="51"/>
      <c r="M947" s="26" t="s">
        <v>13</v>
      </c>
      <c r="N947" s="27"/>
      <c r="O947" s="28">
        <f t="shared" ref="O947:Q947" si="1635">SUM(O948:O950)</f>
        <v>0</v>
      </c>
      <c r="P947" s="28">
        <f t="shared" si="1635"/>
        <v>0</v>
      </c>
      <c r="Q947" s="52">
        <f t="shared" si="1635"/>
        <v>0</v>
      </c>
      <c r="R947" s="28">
        <f t="shared" ref="R947:S947" si="1636">SUM(R948:R950)</f>
        <v>0</v>
      </c>
      <c r="S947" s="52">
        <f t="shared" si="1636"/>
        <v>0</v>
      </c>
      <c r="T947" s="28">
        <f t="shared" ref="T947:U947" si="1637">SUM(T948:T950)</f>
        <v>0</v>
      </c>
      <c r="U947" s="52">
        <f t="shared" si="1637"/>
        <v>0</v>
      </c>
    </row>
    <row r="948" spans="1:26" ht="20.25" hidden="1" customHeight="1" outlineLevel="1" x14ac:dyDescent="0.25">
      <c r="A948" s="80"/>
      <c r="B948" s="22"/>
      <c r="C948" s="16" t="s">
        <v>10</v>
      </c>
      <c r="D948" s="53"/>
      <c r="E948" s="54">
        <v>0</v>
      </c>
      <c r="F948" s="54">
        <v>0</v>
      </c>
      <c r="G948" s="54">
        <f t="shared" si="1629"/>
        <v>0</v>
      </c>
      <c r="H948" s="54">
        <v>0</v>
      </c>
      <c r="I948" s="54">
        <f t="shared" si="1630"/>
        <v>0</v>
      </c>
      <c r="J948" s="54">
        <v>0</v>
      </c>
      <c r="K948" s="54">
        <f t="shared" si="1631"/>
        <v>0</v>
      </c>
      <c r="L948" s="25"/>
      <c r="M948" s="33"/>
      <c r="N948" s="34" t="s">
        <v>15</v>
      </c>
      <c r="O948" s="35">
        <v>0</v>
      </c>
      <c r="P948" s="35">
        <v>0</v>
      </c>
      <c r="Q948" s="89">
        <f t="shared" ref="Q948:Q953" si="1638">+O948+P948</f>
        <v>0</v>
      </c>
      <c r="R948" s="35">
        <v>0</v>
      </c>
      <c r="S948" s="89">
        <f t="shared" ref="S948:S953" si="1639">+Q948+R948</f>
        <v>0</v>
      </c>
      <c r="T948" s="35">
        <v>0</v>
      </c>
      <c r="U948" s="89">
        <f t="shared" ref="U948:U953" si="1640">+S948+T948</f>
        <v>0</v>
      </c>
    </row>
    <row r="949" spans="1:26" ht="20.25" hidden="1" customHeight="1" outlineLevel="1" x14ac:dyDescent="0.25">
      <c r="A949" s="80"/>
      <c r="B949" s="22"/>
      <c r="C949" s="16" t="s">
        <v>23</v>
      </c>
      <c r="D949" s="53"/>
      <c r="E949" s="55">
        <v>0</v>
      </c>
      <c r="F949" s="55">
        <v>0</v>
      </c>
      <c r="G949" s="55">
        <f t="shared" si="1629"/>
        <v>0</v>
      </c>
      <c r="H949" s="55">
        <v>0</v>
      </c>
      <c r="I949" s="55">
        <f t="shared" si="1630"/>
        <v>0</v>
      </c>
      <c r="J949" s="55">
        <v>0</v>
      </c>
      <c r="K949" s="55">
        <f t="shared" si="1631"/>
        <v>0</v>
      </c>
      <c r="L949" s="56"/>
      <c r="M949" s="41"/>
      <c r="N949" s="44" t="s">
        <v>16</v>
      </c>
      <c r="O949" s="43">
        <v>0</v>
      </c>
      <c r="P949" s="43">
        <v>0</v>
      </c>
      <c r="Q949" s="90">
        <f t="shared" si="1638"/>
        <v>0</v>
      </c>
      <c r="R949" s="43">
        <v>0</v>
      </c>
      <c r="S949" s="90">
        <f t="shared" si="1639"/>
        <v>0</v>
      </c>
      <c r="T949" s="43">
        <v>0</v>
      </c>
      <c r="U949" s="90">
        <f t="shared" si="1640"/>
        <v>0</v>
      </c>
    </row>
    <row r="950" spans="1:26" ht="20.25" hidden="1" customHeight="1" outlineLevel="1" x14ac:dyDescent="0.25">
      <c r="A950" s="80"/>
      <c r="B950" s="22"/>
      <c r="C950" s="16" t="s">
        <v>22</v>
      </c>
      <c r="D950" s="53"/>
      <c r="E950" s="57">
        <v>0</v>
      </c>
      <c r="F950" s="57">
        <v>0</v>
      </c>
      <c r="G950" s="57">
        <f t="shared" si="1629"/>
        <v>0</v>
      </c>
      <c r="H950" s="57">
        <v>0</v>
      </c>
      <c r="I950" s="57">
        <f t="shared" si="1630"/>
        <v>0</v>
      </c>
      <c r="J950" s="57">
        <v>0</v>
      </c>
      <c r="K950" s="57">
        <f t="shared" si="1631"/>
        <v>0</v>
      </c>
      <c r="M950" s="58"/>
      <c r="N950" s="59" t="s">
        <v>17</v>
      </c>
      <c r="O950" s="60">
        <v>0</v>
      </c>
      <c r="P950" s="60">
        <v>0</v>
      </c>
      <c r="Q950" s="92">
        <f t="shared" si="1638"/>
        <v>0</v>
      </c>
      <c r="R950" s="60">
        <v>0</v>
      </c>
      <c r="S950" s="92">
        <f t="shared" si="1639"/>
        <v>0</v>
      </c>
      <c r="T950" s="60">
        <v>0</v>
      </c>
      <c r="U950" s="92">
        <f t="shared" si="1640"/>
        <v>0</v>
      </c>
    </row>
    <row r="951" spans="1:26" ht="20.25" hidden="1" customHeight="1" outlineLevel="1" x14ac:dyDescent="0.25">
      <c r="A951" s="80"/>
      <c r="B951" s="22"/>
      <c r="C951" s="16" t="s">
        <v>31</v>
      </c>
      <c r="D951" s="53"/>
      <c r="E951" s="55">
        <v>0</v>
      </c>
      <c r="F951" s="55">
        <v>0</v>
      </c>
      <c r="G951" s="55">
        <f t="shared" si="1629"/>
        <v>0</v>
      </c>
      <c r="H951" s="55">
        <v>0</v>
      </c>
      <c r="I951" s="55">
        <f t="shared" si="1630"/>
        <v>0</v>
      </c>
      <c r="J951" s="55">
        <v>0</v>
      </c>
      <c r="K951" s="55">
        <f t="shared" si="1631"/>
        <v>0</v>
      </c>
      <c r="L951" s="56"/>
      <c r="M951" s="61" t="s">
        <v>29</v>
      </c>
      <c r="N951" s="62"/>
      <c r="O951" s="52">
        <v>0</v>
      </c>
      <c r="P951" s="52">
        <v>0</v>
      </c>
      <c r="Q951" s="52">
        <f t="shared" si="1638"/>
        <v>0</v>
      </c>
      <c r="R951" s="52">
        <v>0</v>
      </c>
      <c r="S951" s="52">
        <f t="shared" si="1639"/>
        <v>0</v>
      </c>
      <c r="T951" s="52">
        <v>0</v>
      </c>
      <c r="U951" s="52">
        <f t="shared" si="1640"/>
        <v>0</v>
      </c>
    </row>
    <row r="952" spans="1:26" ht="20.25" hidden="1" customHeight="1" outlineLevel="1" x14ac:dyDescent="0.25">
      <c r="A952" s="80"/>
      <c r="B952" s="22"/>
      <c r="C952" s="16" t="s">
        <v>35</v>
      </c>
      <c r="D952" s="53"/>
      <c r="E952" s="57">
        <v>0</v>
      </c>
      <c r="F952" s="57">
        <v>0</v>
      </c>
      <c r="G952" s="57">
        <f t="shared" si="1629"/>
        <v>0</v>
      </c>
      <c r="H952" s="57">
        <v>0</v>
      </c>
      <c r="I952" s="57">
        <f t="shared" si="1630"/>
        <v>0</v>
      </c>
      <c r="J952" s="57">
        <v>0</v>
      </c>
      <c r="K952" s="57">
        <f t="shared" si="1631"/>
        <v>0</v>
      </c>
      <c r="L952" s="51"/>
      <c r="M952" s="63" t="s">
        <v>28</v>
      </c>
      <c r="N952" s="64"/>
      <c r="O952" s="52">
        <v>0</v>
      </c>
      <c r="P952" s="52">
        <v>0</v>
      </c>
      <c r="Q952" s="52">
        <f t="shared" si="1638"/>
        <v>0</v>
      </c>
      <c r="R952" s="52">
        <v>0</v>
      </c>
      <c r="S952" s="52">
        <f t="shared" si="1639"/>
        <v>0</v>
      </c>
      <c r="T952" s="52">
        <v>0</v>
      </c>
      <c r="U952" s="52">
        <f t="shared" si="1640"/>
        <v>0</v>
      </c>
    </row>
    <row r="953" spans="1:26" ht="20.25" hidden="1" customHeight="1" outlineLevel="1" thickBot="1" x14ac:dyDescent="0.3">
      <c r="A953" s="80"/>
      <c r="B953" s="65"/>
      <c r="C953" s="66" t="s">
        <v>123</v>
      </c>
      <c r="D953" s="66"/>
      <c r="E953" s="67">
        <v>0</v>
      </c>
      <c r="F953" s="67">
        <v>0</v>
      </c>
      <c r="G953" s="67">
        <f t="shared" si="1629"/>
        <v>0</v>
      </c>
      <c r="H953" s="67">
        <v>0</v>
      </c>
      <c r="I953" s="67">
        <f t="shared" si="1630"/>
        <v>0</v>
      </c>
      <c r="J953" s="67">
        <v>0</v>
      </c>
      <c r="K953" s="67">
        <f t="shared" si="1631"/>
        <v>0</v>
      </c>
      <c r="L953" s="51"/>
      <c r="M953" s="68" t="s">
        <v>123</v>
      </c>
      <c r="N953" s="69"/>
      <c r="O953" s="70">
        <v>0</v>
      </c>
      <c r="P953" s="70">
        <v>0</v>
      </c>
      <c r="Q953" s="93">
        <f t="shared" si="1638"/>
        <v>0</v>
      </c>
      <c r="R953" s="70">
        <v>0</v>
      </c>
      <c r="S953" s="93">
        <f t="shared" si="1639"/>
        <v>0</v>
      </c>
      <c r="T953" s="70">
        <v>0</v>
      </c>
      <c r="U953" s="93">
        <f t="shared" si="1640"/>
        <v>0</v>
      </c>
    </row>
    <row r="954" spans="1:26" ht="20.25" hidden="1" customHeight="1" outlineLevel="1" thickBot="1" x14ac:dyDescent="0.3">
      <c r="A954" s="80"/>
      <c r="B954" s="15" t="s">
        <v>14</v>
      </c>
      <c r="C954" s="16"/>
      <c r="D954" s="53"/>
      <c r="E954" s="55">
        <f t="shared" ref="E954:F954" si="1641">SUM(E948:E953)+E941</f>
        <v>0</v>
      </c>
      <c r="F954" s="55">
        <f t="shared" si="1641"/>
        <v>0</v>
      </c>
      <c r="G954" s="55">
        <f>SUM(G948:G953)+G941</f>
        <v>0</v>
      </c>
      <c r="H954" s="55">
        <f t="shared" ref="H954:J954" si="1642">SUM(H948:H953)+H941</f>
        <v>0</v>
      </c>
      <c r="I954" s="55">
        <f>SUM(I948:I953)+I941</f>
        <v>0</v>
      </c>
      <c r="J954" s="55">
        <f t="shared" si="1642"/>
        <v>0</v>
      </c>
      <c r="K954" s="55">
        <f>SUM(K948:K953)+K941</f>
        <v>0</v>
      </c>
      <c r="L954" s="71"/>
      <c r="M954" s="72" t="s">
        <v>18</v>
      </c>
      <c r="N954" s="87"/>
      <c r="O954" s="52">
        <f t="shared" ref="O954:Q954" si="1643">+O952+O947+O941+O951+O953</f>
        <v>0</v>
      </c>
      <c r="P954" s="52">
        <f t="shared" si="1643"/>
        <v>0</v>
      </c>
      <c r="Q954" s="52">
        <f t="shared" si="1643"/>
        <v>0</v>
      </c>
      <c r="R954" s="52">
        <f t="shared" ref="R954:S954" si="1644">+R952+R947+R941+R951+R953</f>
        <v>0</v>
      </c>
      <c r="S954" s="52">
        <f t="shared" si="1644"/>
        <v>0</v>
      </c>
      <c r="T954" s="52">
        <f t="shared" ref="T954:U954" si="1645">+T952+T947+T941+T951+T953</f>
        <v>0</v>
      </c>
      <c r="U954" s="52">
        <f t="shared" si="1645"/>
        <v>0</v>
      </c>
      <c r="X954" s="74">
        <f>+Q954-G954</f>
        <v>0</v>
      </c>
    </row>
    <row r="955" spans="1:26" ht="12" hidden="1" customHeight="1" outlineLevel="1" thickBot="1" x14ac:dyDescent="0.3">
      <c r="A955" s="80"/>
      <c r="B955" s="281"/>
      <c r="C955" s="282"/>
      <c r="D955" s="282"/>
      <c r="E955" s="283"/>
      <c r="F955" s="283"/>
      <c r="G955" s="283"/>
      <c r="H955" s="283"/>
      <c r="I955" s="283"/>
      <c r="J955" s="283"/>
      <c r="K955" s="283"/>
      <c r="L955" s="283"/>
      <c r="M955" s="284"/>
      <c r="N955" s="284"/>
      <c r="O955" s="283"/>
      <c r="P955" s="283"/>
      <c r="Q955" s="283"/>
      <c r="R955" s="283"/>
      <c r="S955" s="283"/>
      <c r="T955" s="283"/>
      <c r="U955" s="283"/>
    </row>
    <row r="956" spans="1:26" ht="20.25" customHeight="1" collapsed="1" thickBot="1" x14ac:dyDescent="0.3">
      <c r="B956" s="285"/>
      <c r="C956" s="286"/>
      <c r="D956" s="286"/>
      <c r="E956" s="51"/>
      <c r="F956" s="51"/>
      <c r="G956" s="51"/>
      <c r="H956" s="51"/>
      <c r="I956" s="51"/>
      <c r="J956" s="51"/>
      <c r="K956" s="51"/>
      <c r="M956" s="287"/>
      <c r="N956" s="287"/>
      <c r="O956" s="288"/>
      <c r="P956" s="288"/>
      <c r="Q956" s="288"/>
      <c r="R956" s="288"/>
      <c r="S956" s="288"/>
      <c r="T956" s="288"/>
      <c r="U956" s="288"/>
    </row>
    <row r="957" spans="1:26" ht="26.25" customHeight="1" thickBot="1" x14ac:dyDescent="0.3">
      <c r="A957" s="80"/>
      <c r="B957" s="289" t="s">
        <v>70</v>
      </c>
      <c r="C957" s="290"/>
      <c r="D957" s="290" t="s">
        <v>70</v>
      </c>
      <c r="E957" s="290"/>
      <c r="F957" s="290"/>
      <c r="G957" s="290"/>
      <c r="H957" s="290"/>
      <c r="I957" s="290"/>
      <c r="J957" s="290"/>
      <c r="K957" s="290"/>
      <c r="L957" s="290"/>
      <c r="M957" s="290"/>
      <c r="N957" s="290"/>
      <c r="O957" s="291"/>
      <c r="P957" s="291"/>
      <c r="Q957" s="291"/>
      <c r="R957" s="291"/>
      <c r="S957" s="291"/>
      <c r="T957" s="291"/>
      <c r="U957" s="292"/>
    </row>
    <row r="958" spans="1:26" ht="43.5" customHeight="1" thickBot="1" x14ac:dyDescent="0.3">
      <c r="A958" s="80"/>
      <c r="B958" s="293" t="s">
        <v>0</v>
      </c>
      <c r="C958" s="294"/>
      <c r="D958" s="295"/>
      <c r="E958" s="295" t="str">
        <f t="shared" ref="E958:K958" si="1646">+E$6</f>
        <v>Eredeti előirányzat
2026. év</v>
      </c>
      <c r="F958" s="295" t="str">
        <f t="shared" si="1646"/>
        <v>1. változtatás
adatai</v>
      </c>
      <c r="G958" s="295" t="str">
        <f t="shared" si="1646"/>
        <v>1. Módosított előirányzat
2026. év</v>
      </c>
      <c r="H958" s="296" t="str">
        <f t="shared" si="1646"/>
        <v>változás: 2.</v>
      </c>
      <c r="I958" s="295" t="str">
        <f t="shared" si="1646"/>
        <v>2. Módosított előirányzat
2026. év</v>
      </c>
      <c r="J958" s="295" t="str">
        <f t="shared" si="1646"/>
        <v>módosításás: 3.</v>
      </c>
      <c r="K958" s="297" t="str">
        <f t="shared" si="1646"/>
        <v>3. Módosított előirányzat
2026. év</v>
      </c>
      <c r="M958" s="298" t="s">
        <v>1</v>
      </c>
      <c r="N958" s="294"/>
      <c r="O958" s="295" t="str">
        <f t="shared" ref="O958:U958" si="1647">+O$6</f>
        <v>Eredeti előirányzat
2026. év</v>
      </c>
      <c r="P958" s="299" t="str">
        <f t="shared" si="1647"/>
        <v>1. változtatás
adatai</v>
      </c>
      <c r="Q958" s="295" t="str">
        <f t="shared" si="1647"/>
        <v>1. Módosított előirányzat
2026. év</v>
      </c>
      <c r="R958" s="296" t="str">
        <f t="shared" si="1647"/>
        <v>változás: 2.</v>
      </c>
      <c r="S958" s="295" t="str">
        <f t="shared" si="1647"/>
        <v>2. Módosított előirányzat
2026. év</v>
      </c>
      <c r="T958" s="295" t="str">
        <f t="shared" si="1647"/>
        <v>módosítás: 3.</v>
      </c>
      <c r="U958" s="297" t="str">
        <f t="shared" si="1647"/>
        <v>3. Módosított előirányzat
2026. év</v>
      </c>
      <c r="X958" s="403" t="s">
        <v>51</v>
      </c>
      <c r="Y958" s="163"/>
      <c r="Z958" s="166" t="s">
        <v>120</v>
      </c>
    </row>
    <row r="959" spans="1:26" ht="30" customHeight="1" x14ac:dyDescent="0.25">
      <c r="B959" s="300"/>
      <c r="C959" s="301" t="s">
        <v>2</v>
      </c>
      <c r="D959" s="302"/>
      <c r="E959" s="303">
        <f t="shared" ref="E959:K959" ca="1" si="1648">+E961+E962+E963+E964</f>
        <v>294646</v>
      </c>
      <c r="F959" s="304">
        <f t="shared" ca="1" si="1648"/>
        <v>138500</v>
      </c>
      <c r="G959" s="305">
        <f t="shared" ca="1" si="1648"/>
        <v>433146</v>
      </c>
      <c r="H959" s="306">
        <f t="shared" ca="1" si="1648"/>
        <v>0</v>
      </c>
      <c r="I959" s="303">
        <f t="shared" ca="1" si="1648"/>
        <v>433146</v>
      </c>
      <c r="J959" s="304">
        <f t="shared" ca="1" si="1648"/>
        <v>0</v>
      </c>
      <c r="K959" s="307">
        <f t="shared" ca="1" si="1648"/>
        <v>433146</v>
      </c>
      <c r="M959" s="308" t="s">
        <v>3</v>
      </c>
      <c r="N959" s="309"/>
      <c r="O959" s="310">
        <f>SUM(O960:O964)</f>
        <v>298178</v>
      </c>
      <c r="P959" s="311">
        <f>SUM(P960:P964)</f>
        <v>-22009</v>
      </c>
      <c r="Q959" s="310">
        <f t="shared" ref="Q959:S959" si="1649">SUM(Q960:Q964)</f>
        <v>276169</v>
      </c>
      <c r="R959" s="312">
        <f>SUM(R960:R964)</f>
        <v>-1696</v>
      </c>
      <c r="S959" s="310">
        <f t="shared" si="1649"/>
        <v>274473</v>
      </c>
      <c r="T959" s="310">
        <f>SUM(T960:T964)</f>
        <v>11692</v>
      </c>
      <c r="U959" s="313">
        <f t="shared" ref="U959" si="1650">SUM(U960:U964)</f>
        <v>286165</v>
      </c>
      <c r="X959" s="174">
        <f>SUM(X960:X964)</f>
        <v>286165</v>
      </c>
      <c r="Y959" s="163"/>
      <c r="Z959" s="432">
        <f>+X959-U959</f>
        <v>0</v>
      </c>
    </row>
    <row r="960" spans="1:26" ht="21" customHeight="1" x14ac:dyDescent="0.25">
      <c r="B960" s="314"/>
      <c r="C960" s="315" t="s">
        <v>4</v>
      </c>
      <c r="D960" s="315"/>
      <c r="E960" s="316"/>
      <c r="F960" s="317"/>
      <c r="G960" s="317"/>
      <c r="H960" s="318"/>
      <c r="I960" s="316"/>
      <c r="J960" s="317"/>
      <c r="K960" s="319"/>
      <c r="M960" s="320"/>
      <c r="N960" s="321" t="s">
        <v>6</v>
      </c>
      <c r="O960" s="322">
        <f t="shared" ref="O960:P964" si="1651">SUMIF($N$7:$N$954,$N$960:$N$968,O$7:O$954)</f>
        <v>34560</v>
      </c>
      <c r="P960" s="323">
        <f t="shared" si="1651"/>
        <v>1588</v>
      </c>
      <c r="Q960" s="322">
        <f>+O960+P960</f>
        <v>36148</v>
      </c>
      <c r="R960" s="324">
        <f>SUMIF($N$7:$N$954,$N$960:$N$968,R$7:R$954)</f>
        <v>0</v>
      </c>
      <c r="S960" s="322">
        <f>+Q960+R960</f>
        <v>36148</v>
      </c>
      <c r="T960" s="322">
        <f>SUMIF($N$7:$N$954,$N$960:$N$968,T$7:T$954)</f>
        <v>-1864</v>
      </c>
      <c r="U960" s="325">
        <f>+S960+T960</f>
        <v>34284</v>
      </c>
      <c r="X960" s="183">
        <v>34284</v>
      </c>
      <c r="Y960" s="163"/>
      <c r="Z960" s="433">
        <f t="shared" ref="Z960:Z972" si="1652">+X960-U960</f>
        <v>0</v>
      </c>
    </row>
    <row r="961" spans="2:26" ht="30" customHeight="1" x14ac:dyDescent="0.25">
      <c r="B961" s="326"/>
      <c r="C961" s="327" t="s">
        <v>5</v>
      </c>
      <c r="D961" s="328"/>
      <c r="E961" s="329">
        <f ca="1">SUMIF($C$7:$D$954,$C$961:$C$971,E$7:E$954)</f>
        <v>294646</v>
      </c>
      <c r="F961" s="330">
        <f t="shared" ref="E961:K965" ca="1" si="1653">SUMIF($C$7:$D$954,$C$961:$C$971,F$7:F$954)</f>
        <v>-21500</v>
      </c>
      <c r="G961" s="330">
        <f t="shared" ca="1" si="1653"/>
        <v>273146</v>
      </c>
      <c r="H961" s="331">
        <f t="shared" ca="1" si="1653"/>
        <v>0</v>
      </c>
      <c r="I961" s="329">
        <f t="shared" ca="1" si="1653"/>
        <v>273146</v>
      </c>
      <c r="J961" s="330">
        <f t="shared" ca="1" si="1653"/>
        <v>0</v>
      </c>
      <c r="K961" s="332">
        <f t="shared" ca="1" si="1653"/>
        <v>273146</v>
      </c>
      <c r="M961" s="333"/>
      <c r="N961" s="334" t="s">
        <v>8</v>
      </c>
      <c r="O961" s="330">
        <f t="shared" si="1651"/>
        <v>5179</v>
      </c>
      <c r="P961" s="335">
        <f t="shared" si="1651"/>
        <v>207</v>
      </c>
      <c r="Q961" s="330">
        <f>+O961+P961</f>
        <v>5386</v>
      </c>
      <c r="R961" s="331">
        <f>SUMIF($N$7:$N$954,$N$960:$N$968,R$7:R$954)</f>
        <v>0</v>
      </c>
      <c r="S961" s="330">
        <f>+Q961+R961</f>
        <v>5386</v>
      </c>
      <c r="T961" s="330">
        <f>SUMIF($N$7:$N$954,$N$960:$N$968,T$7:T$954)</f>
        <v>-218</v>
      </c>
      <c r="U961" s="332">
        <f>+S961+T961</f>
        <v>5168</v>
      </c>
      <c r="X961" s="192">
        <v>5168</v>
      </c>
      <c r="Y961" s="163"/>
      <c r="Z961" s="434">
        <f t="shared" si="1652"/>
        <v>0</v>
      </c>
    </row>
    <row r="962" spans="2:26" ht="21" customHeight="1" x14ac:dyDescent="0.25">
      <c r="B962" s="326"/>
      <c r="C962" s="327" t="s">
        <v>7</v>
      </c>
      <c r="D962" s="328"/>
      <c r="E962" s="329">
        <f t="shared" ca="1" si="1653"/>
        <v>0</v>
      </c>
      <c r="F962" s="330">
        <f t="shared" ca="1" si="1653"/>
        <v>0</v>
      </c>
      <c r="G962" s="330">
        <f t="shared" ca="1" si="1653"/>
        <v>0</v>
      </c>
      <c r="H962" s="331">
        <f t="shared" ca="1" si="1653"/>
        <v>0</v>
      </c>
      <c r="I962" s="329">
        <f t="shared" ca="1" si="1653"/>
        <v>0</v>
      </c>
      <c r="J962" s="330">
        <f t="shared" ca="1" si="1653"/>
        <v>0</v>
      </c>
      <c r="K962" s="332">
        <f t="shared" ca="1" si="1653"/>
        <v>0</v>
      </c>
      <c r="M962" s="333"/>
      <c r="N962" s="336" t="s">
        <v>9</v>
      </c>
      <c r="O962" s="330">
        <f t="shared" si="1651"/>
        <v>258439</v>
      </c>
      <c r="P962" s="335">
        <f t="shared" si="1651"/>
        <v>-23804</v>
      </c>
      <c r="Q962" s="330">
        <f t="shared" ref="Q962:Q964" si="1654">+O962+P962</f>
        <v>234635</v>
      </c>
      <c r="R962" s="331">
        <f>SUMIF($N$7:$N$954,$N$960:$N$968,R$7:R$954)</f>
        <v>-1696</v>
      </c>
      <c r="S962" s="330">
        <f t="shared" ref="S962:S964" si="1655">+Q962+R962</f>
        <v>232939</v>
      </c>
      <c r="T962" s="330">
        <f>SUMIF($N$7:$N$954,$N$960:$N$968,T$7:T$954)</f>
        <v>13774</v>
      </c>
      <c r="U962" s="332">
        <f t="shared" ref="U962:U964" si="1656">+S962+T962</f>
        <v>246713</v>
      </c>
      <c r="X962" s="192">
        <v>246713</v>
      </c>
      <c r="Y962" s="163"/>
      <c r="Z962" s="434">
        <f t="shared" si="1652"/>
        <v>0</v>
      </c>
    </row>
    <row r="963" spans="2:26" ht="21" customHeight="1" x14ac:dyDescent="0.25">
      <c r="B963" s="326"/>
      <c r="C963" s="327" t="s">
        <v>21</v>
      </c>
      <c r="D963" s="328"/>
      <c r="E963" s="329">
        <f t="shared" ca="1" si="1653"/>
        <v>0</v>
      </c>
      <c r="F963" s="330">
        <f t="shared" ca="1" si="1653"/>
        <v>160000</v>
      </c>
      <c r="G963" s="330">
        <f t="shared" ca="1" si="1653"/>
        <v>160000</v>
      </c>
      <c r="H963" s="331">
        <f t="shared" ca="1" si="1653"/>
        <v>0</v>
      </c>
      <c r="I963" s="329">
        <f t="shared" ca="1" si="1653"/>
        <v>160000</v>
      </c>
      <c r="J963" s="330">
        <f t="shared" ca="1" si="1653"/>
        <v>0</v>
      </c>
      <c r="K963" s="332">
        <f t="shared" ca="1" si="1653"/>
        <v>160000</v>
      </c>
      <c r="M963" s="333"/>
      <c r="N963" s="336" t="s">
        <v>11</v>
      </c>
      <c r="O963" s="330">
        <f t="shared" si="1651"/>
        <v>0</v>
      </c>
      <c r="P963" s="335">
        <f t="shared" si="1651"/>
        <v>0</v>
      </c>
      <c r="Q963" s="330">
        <f t="shared" si="1654"/>
        <v>0</v>
      </c>
      <c r="R963" s="331">
        <f>SUMIF($N$7:$N$954,$N$960:$N$968,R$7:R$954)</f>
        <v>0</v>
      </c>
      <c r="S963" s="330">
        <f t="shared" si="1655"/>
        <v>0</v>
      </c>
      <c r="T963" s="330">
        <f>SUMIF($N$7:$N$954,$N$960:$N$968,T$7:T$954)</f>
        <v>0</v>
      </c>
      <c r="U963" s="332">
        <f t="shared" si="1656"/>
        <v>0</v>
      </c>
      <c r="X963" s="192">
        <v>0</v>
      </c>
      <c r="Y963" s="163"/>
      <c r="Z963" s="434">
        <f t="shared" si="1652"/>
        <v>0</v>
      </c>
    </row>
    <row r="964" spans="2:26" ht="21" customHeight="1" x14ac:dyDescent="0.25">
      <c r="B964" s="326"/>
      <c r="C964" s="327"/>
      <c r="D964" s="328"/>
      <c r="E964" s="329">
        <f t="shared" ca="1" si="1653"/>
        <v>0</v>
      </c>
      <c r="F964" s="330">
        <f t="shared" ca="1" si="1653"/>
        <v>0</v>
      </c>
      <c r="G964" s="330">
        <f t="shared" ca="1" si="1653"/>
        <v>0</v>
      </c>
      <c r="H964" s="331">
        <f t="shared" ca="1" si="1653"/>
        <v>0</v>
      </c>
      <c r="I964" s="329">
        <f t="shared" ca="1" si="1653"/>
        <v>0</v>
      </c>
      <c r="J964" s="330">
        <f t="shared" ca="1" si="1653"/>
        <v>0</v>
      </c>
      <c r="K964" s="332">
        <f t="shared" ca="1" si="1653"/>
        <v>0</v>
      </c>
      <c r="M964" s="337"/>
      <c r="N964" s="338" t="s">
        <v>12</v>
      </c>
      <c r="O964" s="330">
        <f t="shared" si="1651"/>
        <v>0</v>
      </c>
      <c r="P964" s="335">
        <f t="shared" si="1651"/>
        <v>0</v>
      </c>
      <c r="Q964" s="330">
        <f t="shared" si="1654"/>
        <v>0</v>
      </c>
      <c r="R964" s="331">
        <f>SUMIF($N$7:$N$954,$N$960:$N$968,R$7:R$954)</f>
        <v>0</v>
      </c>
      <c r="S964" s="330">
        <f t="shared" si="1655"/>
        <v>0</v>
      </c>
      <c r="T964" s="330">
        <f>SUMIF($N$7:$N$954,$N$960:$N$968,T$7:T$954)</f>
        <v>0</v>
      </c>
      <c r="U964" s="332">
        <f t="shared" si="1656"/>
        <v>0</v>
      </c>
      <c r="X964" s="200">
        <v>0</v>
      </c>
      <c r="Y964" s="163"/>
      <c r="Z964" s="435">
        <f t="shared" si="1652"/>
        <v>0</v>
      </c>
    </row>
    <row r="965" spans="2:26" ht="21" customHeight="1" x14ac:dyDescent="0.25">
      <c r="B965" s="339"/>
      <c r="C965" s="340"/>
      <c r="D965" s="340"/>
      <c r="E965" s="329">
        <f t="shared" ca="1" si="1653"/>
        <v>0</v>
      </c>
      <c r="F965" s="330">
        <f t="shared" ca="1" si="1653"/>
        <v>0</v>
      </c>
      <c r="G965" s="330">
        <f t="shared" ca="1" si="1653"/>
        <v>0</v>
      </c>
      <c r="H965" s="331">
        <f t="shared" ca="1" si="1653"/>
        <v>0</v>
      </c>
      <c r="I965" s="329">
        <f t="shared" ca="1" si="1653"/>
        <v>0</v>
      </c>
      <c r="J965" s="330">
        <f t="shared" ca="1" si="1653"/>
        <v>0</v>
      </c>
      <c r="K965" s="332">
        <f t="shared" ca="1" si="1653"/>
        <v>0</v>
      </c>
      <c r="M965" s="341" t="s">
        <v>13</v>
      </c>
      <c r="N965" s="342"/>
      <c r="O965" s="343">
        <f t="shared" ref="O965:P965" si="1657">SUM(O966:O968)</f>
        <v>714321</v>
      </c>
      <c r="P965" s="344">
        <f t="shared" si="1657"/>
        <v>170954</v>
      </c>
      <c r="Q965" s="343">
        <f t="shared" ref="Q965:R965" si="1658">SUM(Q966:Q968)</f>
        <v>885275</v>
      </c>
      <c r="R965" s="345">
        <f t="shared" si="1658"/>
        <v>346</v>
      </c>
      <c r="S965" s="343">
        <f t="shared" ref="S965:T965" si="1659">SUM(S966:S968)</f>
        <v>885621</v>
      </c>
      <c r="T965" s="343">
        <f t="shared" si="1659"/>
        <v>-1429</v>
      </c>
      <c r="U965" s="346">
        <f t="shared" ref="U965" si="1660">SUM(U966:U968)</f>
        <v>884192</v>
      </c>
      <c r="X965" s="204">
        <f>SUM(X966:X968)</f>
        <v>884192</v>
      </c>
      <c r="Y965" s="163"/>
      <c r="Z965" s="432">
        <f t="shared" si="1652"/>
        <v>0</v>
      </c>
    </row>
    <row r="966" spans="2:26" ht="21" customHeight="1" x14ac:dyDescent="0.25">
      <c r="B966" s="347"/>
      <c r="C966" s="77" t="s">
        <v>10</v>
      </c>
      <c r="D966" s="77"/>
      <c r="E966" s="348">
        <f t="shared" ref="E966:E971" ca="1" si="1661">SUMIF($C$7:$D$954,$C$961:$C$971,E$7:E$954)</f>
        <v>408673</v>
      </c>
      <c r="F966" s="343">
        <v>0</v>
      </c>
      <c r="G966" s="343">
        <f t="shared" ref="G966:G971" ca="1" si="1662">SUMIF($C$7:$D$954,$C$961:$C$971,G$7:G$954)</f>
        <v>419118</v>
      </c>
      <c r="H966" s="345">
        <v>0</v>
      </c>
      <c r="I966" s="348">
        <f t="shared" ref="I966:I971" ca="1" si="1663">SUMIF($C$7:$D$954,$C$961:$C$971,I$7:I$954)</f>
        <v>417768</v>
      </c>
      <c r="J966" s="343">
        <v>0</v>
      </c>
      <c r="K966" s="346">
        <f t="shared" ref="K966:K971" ca="1" si="1664">SUMIF($C$7:$D$954,$C$961:$C$971,K$7:K$954)</f>
        <v>428031</v>
      </c>
      <c r="M966" s="349"/>
      <c r="N966" s="350" t="s">
        <v>15</v>
      </c>
      <c r="O966" s="317">
        <f>SUMIF($N$7:$N$954,$N$960:$N$968,O$7:O$954)</f>
        <v>461323</v>
      </c>
      <c r="P966" s="351">
        <f>SUMIF($N$7:$N$954,$N$960:$N$968,P$7:P$954)</f>
        <v>73462</v>
      </c>
      <c r="Q966" s="317">
        <f t="shared" ref="Q966:Q971" si="1665">+O966+P966</f>
        <v>534785</v>
      </c>
      <c r="R966" s="318">
        <f>SUMIF($N$7:$N$954,$N$960:$N$968,R$7:R$954)</f>
        <v>346</v>
      </c>
      <c r="S966" s="317">
        <f t="shared" ref="S966:S971" si="1666">+Q966+R966</f>
        <v>535131</v>
      </c>
      <c r="T966" s="317">
        <f>SUMIF($N$7:$N$954,$N$960:$N$968,T$7:T$954)</f>
        <v>-1429</v>
      </c>
      <c r="U966" s="319">
        <f t="shared" ref="U966:U971" si="1667">+S966+T966</f>
        <v>533702</v>
      </c>
      <c r="X966" s="401">
        <v>533702</v>
      </c>
      <c r="Y966" s="163"/>
      <c r="Z966" s="433">
        <f t="shared" si="1652"/>
        <v>0</v>
      </c>
    </row>
    <row r="967" spans="2:26" ht="21" customHeight="1" x14ac:dyDescent="0.25">
      <c r="B967" s="347"/>
      <c r="C967" s="77" t="s">
        <v>23</v>
      </c>
      <c r="D967" s="77"/>
      <c r="E967" s="348">
        <f t="shared" ca="1" si="1661"/>
        <v>134164</v>
      </c>
      <c r="F967" s="343">
        <f ca="1">SUMIF($C$7:$D$954,$C$961:$C$971,F$7:F$954)</f>
        <v>0</v>
      </c>
      <c r="G967" s="343">
        <f t="shared" ca="1" si="1662"/>
        <v>134164</v>
      </c>
      <c r="H967" s="345">
        <f ca="1">SUMIF($C$7:$D$954,$C$961:$C$971,H$7:H$954)</f>
        <v>0</v>
      </c>
      <c r="I967" s="348">
        <f t="shared" ca="1" si="1663"/>
        <v>134164</v>
      </c>
      <c r="J967" s="343">
        <f ca="1">SUMIF($C$7:$D$954,$C$961:$C$971,J$7:J$954)</f>
        <v>0</v>
      </c>
      <c r="K967" s="346">
        <f t="shared" ca="1" si="1664"/>
        <v>134164</v>
      </c>
      <c r="M967" s="352"/>
      <c r="N967" s="353" t="s">
        <v>16</v>
      </c>
      <c r="O967" s="330">
        <f t="shared" ref="O967:T967" si="1668">SUMIF($N$7:$N$954,$N$960:$N$968,O$7:O$954)</f>
        <v>65</v>
      </c>
      <c r="P967" s="335">
        <f t="shared" si="1668"/>
        <v>97492</v>
      </c>
      <c r="Q967" s="330">
        <f t="shared" si="1665"/>
        <v>97557</v>
      </c>
      <c r="R967" s="331">
        <f t="shared" si="1668"/>
        <v>0</v>
      </c>
      <c r="S967" s="330">
        <f t="shared" si="1666"/>
        <v>97557</v>
      </c>
      <c r="T967" s="330">
        <f t="shared" si="1668"/>
        <v>0</v>
      </c>
      <c r="U967" s="332">
        <f t="shared" si="1667"/>
        <v>97557</v>
      </c>
      <c r="X967" s="244">
        <v>97557</v>
      </c>
      <c r="Y967" s="163"/>
      <c r="Z967" s="434">
        <f t="shared" si="1652"/>
        <v>0</v>
      </c>
    </row>
    <row r="968" spans="2:26" ht="21" customHeight="1" x14ac:dyDescent="0.25">
      <c r="B968" s="347"/>
      <c r="C968" s="77" t="s">
        <v>22</v>
      </c>
      <c r="D968" s="77"/>
      <c r="E968" s="348">
        <f t="shared" ca="1" si="1661"/>
        <v>197076</v>
      </c>
      <c r="F968" s="343">
        <f ca="1">SUMIF($C$7:$D$954,$C$961:$C$971,F$7:F$954)</f>
        <v>0</v>
      </c>
      <c r="G968" s="343">
        <f t="shared" ca="1" si="1662"/>
        <v>197076</v>
      </c>
      <c r="H968" s="345">
        <f ca="1">SUMIF($C$7:$D$954,$C$961:$C$971,H$7:H$954)</f>
        <v>0</v>
      </c>
      <c r="I968" s="348">
        <f t="shared" ca="1" si="1663"/>
        <v>197076</v>
      </c>
      <c r="J968" s="343">
        <f ca="1">SUMIF($C$7:$D$954,$C$961:$C$971,J$7:J$954)</f>
        <v>0</v>
      </c>
      <c r="K968" s="346">
        <f t="shared" ca="1" si="1664"/>
        <v>197076</v>
      </c>
      <c r="M968" s="354"/>
      <c r="N968" s="355" t="s">
        <v>17</v>
      </c>
      <c r="O968" s="356">
        <f>SUMIF($N$7:$N$954,$N$960:$N$968,O$7:O$954)</f>
        <v>252933</v>
      </c>
      <c r="P968" s="357">
        <f>SUMIF($N$7:$N$954,$N$960:$N$968,P$7:P$954)</f>
        <v>0</v>
      </c>
      <c r="Q968" s="356">
        <f t="shared" si="1665"/>
        <v>252933</v>
      </c>
      <c r="R968" s="358">
        <f>SUMIF($N$7:$N$954,$N$960:$N$968,R$7:R$954)</f>
        <v>0</v>
      </c>
      <c r="S968" s="356">
        <f t="shared" si="1666"/>
        <v>252933</v>
      </c>
      <c r="T968" s="356">
        <f>SUMIF($N$7:$N$954,$N$960:$N$968,T$7:T$954)</f>
        <v>0</v>
      </c>
      <c r="U968" s="359">
        <f t="shared" si="1667"/>
        <v>252933</v>
      </c>
      <c r="X968" s="245">
        <v>252933</v>
      </c>
      <c r="Y968" s="163"/>
      <c r="Z968" s="435">
        <f t="shared" si="1652"/>
        <v>0</v>
      </c>
    </row>
    <row r="969" spans="2:26" ht="21" customHeight="1" x14ac:dyDescent="0.25">
      <c r="B969" s="347"/>
      <c r="C969" s="16" t="s">
        <v>31</v>
      </c>
      <c r="D969" s="77"/>
      <c r="E969" s="348">
        <f t="shared" ca="1" si="1661"/>
        <v>-22060</v>
      </c>
      <c r="F969" s="343">
        <f ca="1">SUMIF($C$7:$D$954,$C$961:$C$971,F$7:F$954)</f>
        <v>0</v>
      </c>
      <c r="G969" s="343">
        <f t="shared" ca="1" si="1662"/>
        <v>-22060</v>
      </c>
      <c r="H969" s="345">
        <f ca="1">SUMIF($C$7:$D$954,$C$961:$C$971,H$7:H$954)</f>
        <v>0</v>
      </c>
      <c r="I969" s="348">
        <f t="shared" ca="1" si="1663"/>
        <v>-22060</v>
      </c>
      <c r="J969" s="343">
        <f ca="1">SUMIF($C$7:$D$954,$C$961:$C$971,J$7:J$954)</f>
        <v>0</v>
      </c>
      <c r="K969" s="346">
        <f t="shared" ca="1" si="1664"/>
        <v>-22060</v>
      </c>
      <c r="M969" s="360" t="s">
        <v>29</v>
      </c>
      <c r="N969" s="361"/>
      <c r="O969" s="362">
        <f t="shared" ref="O969:P971" si="1669">SUMIF($M$7:$M$954,$M$969:$M$971,O$7:O$954)</f>
        <v>0</v>
      </c>
      <c r="P969" s="363">
        <f t="shared" si="1669"/>
        <v>0</v>
      </c>
      <c r="Q969" s="362">
        <f t="shared" si="1665"/>
        <v>0</v>
      </c>
      <c r="R969" s="364">
        <f>SUMIF($M$7:$M$954,$M$969:$M$971,R$7:R$954)</f>
        <v>0</v>
      </c>
      <c r="S969" s="362">
        <f t="shared" si="1666"/>
        <v>0</v>
      </c>
      <c r="T969" s="362">
        <f>SUMIF($M$7:$M$954,$M$969:$M$971,T$7:T$954)</f>
        <v>0</v>
      </c>
      <c r="U969" s="365">
        <f t="shared" si="1667"/>
        <v>0</v>
      </c>
      <c r="X969" s="204">
        <v>0</v>
      </c>
      <c r="Y969" s="163"/>
      <c r="Z969" s="432">
        <f t="shared" si="1652"/>
        <v>0</v>
      </c>
    </row>
    <row r="970" spans="2:26" ht="21" customHeight="1" x14ac:dyDescent="0.25">
      <c r="B970" s="347"/>
      <c r="C970" s="16" t="s">
        <v>35</v>
      </c>
      <c r="D970" s="77"/>
      <c r="E970" s="348">
        <f t="shared" ca="1" si="1661"/>
        <v>0</v>
      </c>
      <c r="F970" s="343">
        <f ca="1">SUMIF($C$7:$D$954,$C$961:$C$971,F$7:F$954)</f>
        <v>0</v>
      </c>
      <c r="G970" s="343">
        <f t="shared" ca="1" si="1662"/>
        <v>0</v>
      </c>
      <c r="H970" s="345">
        <f ca="1">SUMIF($C$7:$D$954,$C$961:$C$971,H$7:H$954)</f>
        <v>0</v>
      </c>
      <c r="I970" s="348">
        <f t="shared" ca="1" si="1663"/>
        <v>0</v>
      </c>
      <c r="J970" s="343">
        <f ca="1">SUMIF($C$7:$D$954,$C$961:$C$971,J$7:J$954)</f>
        <v>0</v>
      </c>
      <c r="K970" s="346">
        <f t="shared" ca="1" si="1664"/>
        <v>0</v>
      </c>
      <c r="M970" s="366" t="s">
        <v>28</v>
      </c>
      <c r="N970" s="367"/>
      <c r="O970" s="362">
        <f t="shared" si="1669"/>
        <v>0</v>
      </c>
      <c r="P970" s="363">
        <f t="shared" si="1669"/>
        <v>0</v>
      </c>
      <c r="Q970" s="362">
        <f t="shared" si="1665"/>
        <v>0</v>
      </c>
      <c r="R970" s="364">
        <f>SUMIF($M$7:$M$954,$M$969:$M$971,R$7:R$954)</f>
        <v>0</v>
      </c>
      <c r="S970" s="362">
        <f t="shared" si="1666"/>
        <v>0</v>
      </c>
      <c r="T970" s="362">
        <f>SUMIF($M$7:$M$954,$M$969:$M$971,T$7:T$954)</f>
        <v>0</v>
      </c>
      <c r="U970" s="365">
        <f t="shared" si="1667"/>
        <v>0</v>
      </c>
      <c r="X970" s="204"/>
      <c r="Y970" s="163"/>
      <c r="Z970" s="432">
        <f t="shared" si="1652"/>
        <v>0</v>
      </c>
    </row>
    <row r="971" spans="2:26" ht="21" customHeight="1" thickBot="1" x14ac:dyDescent="0.3">
      <c r="B971" s="368"/>
      <c r="C971" s="369" t="s">
        <v>123</v>
      </c>
      <c r="D971" s="369"/>
      <c r="E971" s="431">
        <f t="shared" ca="1" si="1661"/>
        <v>0</v>
      </c>
      <c r="F971" s="371">
        <f ca="1">SUMIF($C$7:$D$954,$C$961:$C$971,F$7:F$954)</f>
        <v>0</v>
      </c>
      <c r="G971" s="371">
        <f t="shared" ca="1" si="1662"/>
        <v>0</v>
      </c>
      <c r="H971" s="372">
        <f ca="1">SUMIF($C$7:$D$954,$C$961:$C$971,H$7:H$954)</f>
        <v>0</v>
      </c>
      <c r="I971" s="370">
        <f t="shared" ca="1" si="1663"/>
        <v>0</v>
      </c>
      <c r="J971" s="371">
        <f ca="1">SUMIF($C$7:$D$954,$C$961:$C$971,J$7:J$954)</f>
        <v>0</v>
      </c>
      <c r="K971" s="373">
        <f t="shared" ca="1" si="1664"/>
        <v>0</v>
      </c>
      <c r="L971" s="51"/>
      <c r="M971" s="366" t="s">
        <v>123</v>
      </c>
      <c r="N971" s="374"/>
      <c r="O971" s="362">
        <f t="shared" si="1669"/>
        <v>0</v>
      </c>
      <c r="P971" s="363">
        <f t="shared" si="1669"/>
        <v>0</v>
      </c>
      <c r="Q971" s="362">
        <f t="shared" si="1665"/>
        <v>0</v>
      </c>
      <c r="R971" s="364">
        <f>SUMIF($M$7:$M$954,$M$969:$M$971,R$7:R$954)</f>
        <v>0</v>
      </c>
      <c r="S971" s="362">
        <f t="shared" si="1666"/>
        <v>0</v>
      </c>
      <c r="T971" s="362">
        <f>SUMIF($M$7:$M$954,$M$969:$M$971,T$7:T$954)</f>
        <v>0</v>
      </c>
      <c r="U971" s="365">
        <f t="shared" si="1667"/>
        <v>0</v>
      </c>
      <c r="X971" s="404"/>
      <c r="Y971" s="163"/>
      <c r="Z971" s="432">
        <f t="shared" si="1652"/>
        <v>0</v>
      </c>
    </row>
    <row r="972" spans="2:26" ht="28.5" customHeight="1" thickBot="1" x14ac:dyDescent="0.3">
      <c r="B972" s="375" t="s">
        <v>14</v>
      </c>
      <c r="C972" s="376"/>
      <c r="D972" s="376"/>
      <c r="E972" s="377">
        <f t="shared" ref="E972:K972" ca="1" si="1670">+E959+SUM(E966:E971)</f>
        <v>1012499</v>
      </c>
      <c r="F972" s="377">
        <f t="shared" ca="1" si="1670"/>
        <v>138500</v>
      </c>
      <c r="G972" s="377">
        <f t="shared" ca="1" si="1670"/>
        <v>1161444</v>
      </c>
      <c r="H972" s="377">
        <f t="shared" ca="1" si="1670"/>
        <v>0</v>
      </c>
      <c r="I972" s="377">
        <f t="shared" ca="1" si="1670"/>
        <v>1160094</v>
      </c>
      <c r="J972" s="377">
        <f t="shared" ca="1" si="1670"/>
        <v>0</v>
      </c>
      <c r="K972" s="379">
        <f t="shared" ca="1" si="1670"/>
        <v>1170357</v>
      </c>
      <c r="L972" s="380"/>
      <c r="M972" s="375" t="s">
        <v>18</v>
      </c>
      <c r="N972" s="381"/>
      <c r="O972" s="377">
        <f>+O970+O965+O959+O969+O971</f>
        <v>1012499</v>
      </c>
      <c r="P972" s="382">
        <f>+P970+P965+P959+P969+P971</f>
        <v>148945</v>
      </c>
      <c r="Q972" s="377">
        <f t="shared" ref="Q972:S972" si="1671">+Q970+Q965+Q959+Q969+Q971</f>
        <v>1161444</v>
      </c>
      <c r="R972" s="378">
        <f>+R970+R965+R959+R969+R971</f>
        <v>-1350</v>
      </c>
      <c r="S972" s="377">
        <f t="shared" si="1671"/>
        <v>1160094</v>
      </c>
      <c r="T972" s="377">
        <f>+T970+T965+T959+T969+T971</f>
        <v>10263</v>
      </c>
      <c r="U972" s="379">
        <f t="shared" ref="U972" si="1672">+U970+U965+U959+U969+U971</f>
        <v>1170357</v>
      </c>
      <c r="X972" s="405">
        <f>+X965+X959</f>
        <v>1170357</v>
      </c>
      <c r="Y972" s="163"/>
      <c r="Z972" s="436">
        <f t="shared" si="1652"/>
        <v>0</v>
      </c>
    </row>
    <row r="973" spans="2:26" ht="21" thickBot="1" x14ac:dyDescent="0.3">
      <c r="B973" s="383" t="s">
        <v>162</v>
      </c>
      <c r="C973" s="384"/>
      <c r="D973" s="384"/>
      <c r="M973" s="385"/>
      <c r="N973" s="385"/>
      <c r="O973" s="386"/>
      <c r="P973" s="386"/>
      <c r="Q973" s="387"/>
      <c r="R973" s="386"/>
      <c r="S973" s="387"/>
      <c r="T973" s="386"/>
      <c r="U973" s="387" t="s">
        <v>137</v>
      </c>
    </row>
    <row r="974" spans="2:26" ht="17.25" thickBot="1" x14ac:dyDescent="0.3">
      <c r="B974" s="388"/>
      <c r="C974" s="389"/>
      <c r="D974" s="389"/>
      <c r="M974" s="385"/>
      <c r="O974" s="386"/>
      <c r="P974" s="386"/>
      <c r="Q974" s="386"/>
      <c r="R974" s="386"/>
      <c r="S974" s="386"/>
      <c r="T974" s="386"/>
      <c r="U974" s="386"/>
      <c r="X974" s="390">
        <v>1160094</v>
      </c>
      <c r="Z974" s="98">
        <f>+X974-X972</f>
        <v>-10263</v>
      </c>
    </row>
    <row r="975" spans="2:26" ht="15" hidden="1" customHeight="1" outlineLevel="1" x14ac:dyDescent="0.25">
      <c r="D975" s="391" t="s">
        <v>62</v>
      </c>
      <c r="N975" s="391"/>
    </row>
    <row r="976" spans="2:26" ht="15" hidden="1" customHeight="1" outlineLevel="1" thickBot="1" x14ac:dyDescent="0.3">
      <c r="D976" s="11" t="s">
        <v>34</v>
      </c>
      <c r="N976" s="11"/>
    </row>
    <row r="977" spans="3:23" ht="16.5" hidden="1" customHeight="1" outlineLevel="1" thickBot="1" x14ac:dyDescent="0.3">
      <c r="D977" s="392" t="s">
        <v>63</v>
      </c>
      <c r="N977" s="393" t="s">
        <v>121</v>
      </c>
      <c r="O977" s="394">
        <f t="shared" ref="O977:U977" ca="1" si="1673">+O972-E972</f>
        <v>0</v>
      </c>
      <c r="P977" s="395">
        <f t="shared" ca="1" si="1673"/>
        <v>10445</v>
      </c>
      <c r="Q977" s="395">
        <f t="shared" ca="1" si="1673"/>
        <v>0</v>
      </c>
      <c r="R977" s="395">
        <f t="shared" ca="1" si="1673"/>
        <v>-1350</v>
      </c>
      <c r="S977" s="395">
        <f t="shared" ca="1" si="1673"/>
        <v>0</v>
      </c>
      <c r="T977" s="395">
        <f t="shared" ca="1" si="1673"/>
        <v>10263</v>
      </c>
      <c r="U977" s="395">
        <f t="shared" ca="1" si="1673"/>
        <v>0</v>
      </c>
    </row>
    <row r="978" spans="3:23" ht="15.75" hidden="1" outlineLevel="1" thickBot="1" x14ac:dyDescent="0.3">
      <c r="C978" s="2"/>
      <c r="D978" s="2"/>
      <c r="E978" s="396"/>
      <c r="F978" s="2"/>
      <c r="G978" s="2"/>
      <c r="H978" s="2"/>
      <c r="I978" s="2"/>
      <c r="J978" s="2"/>
      <c r="K978" s="2"/>
      <c r="L978" s="2"/>
      <c r="M978" s="2"/>
      <c r="N978" s="445" t="s">
        <v>150</v>
      </c>
      <c r="O978" s="447" t="s">
        <v>154</v>
      </c>
      <c r="P978" s="447"/>
      <c r="Q978" s="447" t="s">
        <v>155</v>
      </c>
      <c r="R978" s="447"/>
      <c r="S978" s="447" t="s">
        <v>156</v>
      </c>
      <c r="T978" s="447"/>
      <c r="U978" s="447" t="s">
        <v>157</v>
      </c>
    </row>
    <row r="979" spans="3:23" ht="25.5" hidden="1" customHeight="1" outlineLevel="1" thickBot="1" x14ac:dyDescent="0.3"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98" t="s">
        <v>1</v>
      </c>
      <c r="N979" s="294"/>
      <c r="O979" s="295" t="s">
        <v>149</v>
      </c>
      <c r="P979" s="437" t="s">
        <v>140</v>
      </c>
      <c r="Q979" s="295" t="s">
        <v>151</v>
      </c>
      <c r="R979" s="437" t="s">
        <v>140</v>
      </c>
      <c r="S979" s="295" t="s">
        <v>152</v>
      </c>
      <c r="T979" s="437" t="s">
        <v>140</v>
      </c>
      <c r="U979" s="295" t="s">
        <v>153</v>
      </c>
      <c r="V979" s="448" t="s">
        <v>140</v>
      </c>
      <c r="W979" s="449"/>
    </row>
    <row r="980" spans="3:23" ht="15" hidden="1" outlineLevel="1" x14ac:dyDescent="0.25"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308" t="s">
        <v>3</v>
      </c>
      <c r="N980" s="309"/>
      <c r="O980" s="310">
        <f>SUM(O981:O985)</f>
        <v>298178</v>
      </c>
      <c r="P980" s="438">
        <f>SUM(P982:P985)</f>
        <v>0</v>
      </c>
      <c r="Q980" s="310">
        <f>SUM(Q981:Q985)</f>
        <v>276169</v>
      </c>
      <c r="R980" s="438">
        <f>SUM(R982:R985)</f>
        <v>0</v>
      </c>
      <c r="S980" s="310">
        <f>SUM(S981:S985)</f>
        <v>274473</v>
      </c>
      <c r="T980" s="438">
        <f>SUM(T982:T985)</f>
        <v>0</v>
      </c>
      <c r="U980" s="310">
        <f>SUM(U981:U985)</f>
        <v>286165</v>
      </c>
      <c r="V980" s="438">
        <f>SUM(V982:V985)</f>
        <v>0</v>
      </c>
      <c r="W980" s="449"/>
    </row>
    <row r="981" spans="3:23" ht="16.5" hidden="1" outlineLevel="1" x14ac:dyDescent="0.25">
      <c r="M981" s="320"/>
      <c r="N981" s="321" t="s">
        <v>6</v>
      </c>
      <c r="O981" s="322">
        <v>34560</v>
      </c>
      <c r="P981" s="439">
        <f t="shared" ref="P981:R992" si="1674">+O981-O960</f>
        <v>0</v>
      </c>
      <c r="Q981" s="322">
        <v>36148</v>
      </c>
      <c r="R981" s="439">
        <f t="shared" si="1674"/>
        <v>0</v>
      </c>
      <c r="S981" s="322">
        <v>36148</v>
      </c>
      <c r="T981" s="439">
        <f t="shared" ref="T981:V981" si="1675">+S981-S960</f>
        <v>0</v>
      </c>
      <c r="U981" s="322">
        <v>34284</v>
      </c>
      <c r="V981" s="439">
        <f t="shared" si="1675"/>
        <v>0</v>
      </c>
      <c r="W981" s="449"/>
    </row>
    <row r="982" spans="3:23" ht="33" hidden="1" outlineLevel="1" x14ac:dyDescent="0.25">
      <c r="M982" s="333"/>
      <c r="N982" s="334" t="s">
        <v>8</v>
      </c>
      <c r="O982" s="330">
        <v>5179</v>
      </c>
      <c r="P982" s="440">
        <f t="shared" si="1674"/>
        <v>0</v>
      </c>
      <c r="Q982" s="330">
        <v>5386</v>
      </c>
      <c r="R982" s="440">
        <f t="shared" si="1674"/>
        <v>0</v>
      </c>
      <c r="S982" s="330">
        <v>5386</v>
      </c>
      <c r="T982" s="440">
        <f t="shared" ref="T982:V982" si="1676">+S982-S961</f>
        <v>0</v>
      </c>
      <c r="U982" s="330">
        <v>5168</v>
      </c>
      <c r="V982" s="440">
        <f t="shared" si="1676"/>
        <v>0</v>
      </c>
      <c r="W982" s="449"/>
    </row>
    <row r="983" spans="3:23" ht="16.5" hidden="1" outlineLevel="1" x14ac:dyDescent="0.25">
      <c r="M983" s="333"/>
      <c r="N983" s="336" t="s">
        <v>9</v>
      </c>
      <c r="O983" s="330">
        <v>258439</v>
      </c>
      <c r="P983" s="440">
        <f t="shared" si="1674"/>
        <v>0</v>
      </c>
      <c r="Q983" s="330">
        <v>234635</v>
      </c>
      <c r="R983" s="440">
        <f t="shared" si="1674"/>
        <v>0</v>
      </c>
      <c r="S983" s="330">
        <v>232939</v>
      </c>
      <c r="T983" s="440">
        <f t="shared" ref="T983:V983" si="1677">+S983-S962</f>
        <v>0</v>
      </c>
      <c r="U983" s="330">
        <v>246713</v>
      </c>
      <c r="V983" s="440">
        <f t="shared" si="1677"/>
        <v>0</v>
      </c>
      <c r="W983" s="449"/>
    </row>
    <row r="984" spans="3:23" ht="16.5" hidden="1" outlineLevel="1" x14ac:dyDescent="0.25">
      <c r="M984" s="333"/>
      <c r="N984" s="336" t="s">
        <v>11</v>
      </c>
      <c r="O984" s="330">
        <v>0</v>
      </c>
      <c r="P984" s="440">
        <f t="shared" si="1674"/>
        <v>0</v>
      </c>
      <c r="Q984" s="330">
        <v>0</v>
      </c>
      <c r="R984" s="440">
        <f t="shared" si="1674"/>
        <v>0</v>
      </c>
      <c r="S984" s="330">
        <v>0</v>
      </c>
      <c r="T984" s="440">
        <f t="shared" ref="T984:V984" si="1678">+S984-S963</f>
        <v>0</v>
      </c>
      <c r="U984" s="330">
        <v>0</v>
      </c>
      <c r="V984" s="440">
        <f t="shared" si="1678"/>
        <v>0</v>
      </c>
      <c r="W984" s="449"/>
    </row>
    <row r="985" spans="3:23" ht="16.5" hidden="1" outlineLevel="1" x14ac:dyDescent="0.25">
      <c r="M985" s="337"/>
      <c r="N985" s="338" t="s">
        <v>12</v>
      </c>
      <c r="O985" s="330">
        <v>0</v>
      </c>
      <c r="P985" s="440">
        <f t="shared" si="1674"/>
        <v>0</v>
      </c>
      <c r="Q985" s="330">
        <v>0</v>
      </c>
      <c r="R985" s="440">
        <f t="shared" si="1674"/>
        <v>0</v>
      </c>
      <c r="S985" s="330">
        <v>0</v>
      </c>
      <c r="T985" s="440">
        <f t="shared" ref="T985:V985" si="1679">+S985-S964</f>
        <v>0</v>
      </c>
      <c r="U985" s="330">
        <v>0</v>
      </c>
      <c r="V985" s="440">
        <f t="shared" si="1679"/>
        <v>0</v>
      </c>
      <c r="W985" s="449"/>
    </row>
    <row r="986" spans="3:23" ht="15" hidden="1" outlineLevel="1" x14ac:dyDescent="0.25">
      <c r="M986" s="341" t="s">
        <v>13</v>
      </c>
      <c r="N986" s="342"/>
      <c r="O986" s="343">
        <f t="shared" ref="O986:V986" si="1680">SUM(O987:O989)</f>
        <v>714321</v>
      </c>
      <c r="P986" s="441">
        <f t="shared" si="1680"/>
        <v>0</v>
      </c>
      <c r="Q986" s="343">
        <f t="shared" si="1680"/>
        <v>885275</v>
      </c>
      <c r="R986" s="441">
        <f t="shared" si="1680"/>
        <v>0</v>
      </c>
      <c r="S986" s="343">
        <f t="shared" si="1680"/>
        <v>885621</v>
      </c>
      <c r="T986" s="441">
        <f t="shared" si="1680"/>
        <v>0</v>
      </c>
      <c r="U986" s="343">
        <f t="shared" si="1680"/>
        <v>884192</v>
      </c>
      <c r="V986" s="441">
        <f t="shared" si="1680"/>
        <v>0</v>
      </c>
      <c r="W986" s="449"/>
    </row>
    <row r="987" spans="3:23" ht="16.5" hidden="1" outlineLevel="1" x14ac:dyDescent="0.25">
      <c r="M987" s="349"/>
      <c r="N987" s="350" t="s">
        <v>15</v>
      </c>
      <c r="O987" s="330">
        <v>461323</v>
      </c>
      <c r="P987" s="440">
        <f t="shared" si="1674"/>
        <v>0</v>
      </c>
      <c r="Q987" s="330">
        <v>534785</v>
      </c>
      <c r="R987" s="440">
        <f t="shared" si="1674"/>
        <v>0</v>
      </c>
      <c r="S987" s="330">
        <v>535131</v>
      </c>
      <c r="T987" s="440">
        <f t="shared" ref="T987:V987" si="1681">+S987-S966</f>
        <v>0</v>
      </c>
      <c r="U987" s="330">
        <v>533702</v>
      </c>
      <c r="V987" s="440">
        <f t="shared" si="1681"/>
        <v>0</v>
      </c>
      <c r="W987" s="449"/>
    </row>
    <row r="988" spans="3:23" ht="16.5" hidden="1" outlineLevel="1" x14ac:dyDescent="0.25">
      <c r="M988" s="352"/>
      <c r="N988" s="353" t="s">
        <v>16</v>
      </c>
      <c r="O988" s="330">
        <v>65</v>
      </c>
      <c r="P988" s="440">
        <f t="shared" si="1674"/>
        <v>0</v>
      </c>
      <c r="Q988" s="330">
        <v>97557</v>
      </c>
      <c r="R988" s="440">
        <f t="shared" si="1674"/>
        <v>0</v>
      </c>
      <c r="S988" s="330">
        <v>97557</v>
      </c>
      <c r="T988" s="440">
        <f t="shared" ref="T988:V988" si="1682">+S988-S967</f>
        <v>0</v>
      </c>
      <c r="U988" s="330">
        <v>97557</v>
      </c>
      <c r="V988" s="440">
        <f t="shared" si="1682"/>
        <v>0</v>
      </c>
      <c r="W988" s="449"/>
    </row>
    <row r="989" spans="3:23" ht="16.5" hidden="1" outlineLevel="1" x14ac:dyDescent="0.25">
      <c r="M989" s="354"/>
      <c r="N989" s="355" t="s">
        <v>17</v>
      </c>
      <c r="O989" s="356">
        <v>252933</v>
      </c>
      <c r="P989" s="442">
        <f t="shared" si="1674"/>
        <v>0</v>
      </c>
      <c r="Q989" s="356">
        <v>252933</v>
      </c>
      <c r="R989" s="442">
        <f t="shared" si="1674"/>
        <v>0</v>
      </c>
      <c r="S989" s="356">
        <v>252933</v>
      </c>
      <c r="T989" s="442">
        <f t="shared" ref="T989:V989" si="1683">+S989-S968</f>
        <v>0</v>
      </c>
      <c r="U989" s="356">
        <v>252933</v>
      </c>
      <c r="V989" s="442">
        <f t="shared" si="1683"/>
        <v>0</v>
      </c>
      <c r="W989" s="449"/>
    </row>
    <row r="990" spans="3:23" ht="15" hidden="1" outlineLevel="1" x14ac:dyDescent="0.25">
      <c r="M990" s="360" t="s">
        <v>29</v>
      </c>
      <c r="N990" s="361"/>
      <c r="O990" s="362">
        <v>0</v>
      </c>
      <c r="P990" s="443">
        <f t="shared" si="1674"/>
        <v>0</v>
      </c>
      <c r="Q990" s="362">
        <v>0</v>
      </c>
      <c r="R990" s="443">
        <f t="shared" si="1674"/>
        <v>0</v>
      </c>
      <c r="S990" s="362">
        <v>0</v>
      </c>
      <c r="T990" s="443">
        <f t="shared" ref="T990:V990" si="1684">+S990-S969</f>
        <v>0</v>
      </c>
      <c r="U990" s="362">
        <v>0</v>
      </c>
      <c r="V990" s="443">
        <f t="shared" si="1684"/>
        <v>0</v>
      </c>
      <c r="W990" s="449"/>
    </row>
    <row r="991" spans="3:23" ht="15" hidden="1" outlineLevel="1" x14ac:dyDescent="0.25">
      <c r="M991" s="366" t="s">
        <v>28</v>
      </c>
      <c r="N991" s="367"/>
      <c r="O991" s="362"/>
      <c r="P991" s="443">
        <f t="shared" si="1674"/>
        <v>0</v>
      </c>
      <c r="Q991" s="362"/>
      <c r="R991" s="443">
        <f t="shared" si="1674"/>
        <v>0</v>
      </c>
      <c r="S991" s="362"/>
      <c r="T991" s="443">
        <f t="shared" ref="T991:V991" si="1685">+S991-S970</f>
        <v>0</v>
      </c>
      <c r="U991" s="362"/>
      <c r="V991" s="443">
        <f t="shared" si="1685"/>
        <v>0</v>
      </c>
      <c r="W991" s="449"/>
    </row>
    <row r="992" spans="3:23" ht="15.75" hidden="1" outlineLevel="1" thickBot="1" x14ac:dyDescent="0.3">
      <c r="M992" s="366" t="s">
        <v>123</v>
      </c>
      <c r="N992" s="374"/>
      <c r="O992" s="362"/>
      <c r="P992" s="443">
        <f t="shared" si="1674"/>
        <v>0</v>
      </c>
      <c r="Q992" s="362"/>
      <c r="R992" s="443">
        <f t="shared" si="1674"/>
        <v>0</v>
      </c>
      <c r="S992" s="362"/>
      <c r="T992" s="443">
        <f t="shared" ref="T992:V992" si="1686">+S992-S971</f>
        <v>0</v>
      </c>
      <c r="U992" s="362"/>
      <c r="V992" s="443">
        <f t="shared" si="1686"/>
        <v>0</v>
      </c>
      <c r="W992" s="449"/>
    </row>
    <row r="993" spans="13:23" ht="15.75" hidden="1" outlineLevel="1" thickBot="1" x14ac:dyDescent="0.3">
      <c r="M993" s="375" t="s">
        <v>18</v>
      </c>
      <c r="N993" s="381"/>
      <c r="O993" s="377">
        <f t="shared" ref="O993:V993" si="1687">+O991+O986+O980+O990+O992</f>
        <v>1012499</v>
      </c>
      <c r="P993" s="444">
        <f t="shared" si="1687"/>
        <v>0</v>
      </c>
      <c r="Q993" s="377">
        <f t="shared" si="1687"/>
        <v>1161444</v>
      </c>
      <c r="R993" s="444">
        <f t="shared" si="1687"/>
        <v>0</v>
      </c>
      <c r="S993" s="377">
        <f t="shared" si="1687"/>
        <v>1160094</v>
      </c>
      <c r="T993" s="444">
        <f t="shared" si="1687"/>
        <v>0</v>
      </c>
      <c r="U993" s="377">
        <f t="shared" si="1687"/>
        <v>1170357</v>
      </c>
      <c r="V993" s="444">
        <f t="shared" si="1687"/>
        <v>0</v>
      </c>
      <c r="W993" s="449"/>
    </row>
    <row r="994" spans="13:23" hidden="1" outlineLevel="1" x14ac:dyDescent="0.25"/>
    <row r="995" spans="13:23" hidden="1" outlineLevel="1" x14ac:dyDescent="0.25">
      <c r="O995" s="446">
        <f>+O993-O972</f>
        <v>0</v>
      </c>
      <c r="Q995" s="446">
        <f>+Q993-Q972</f>
        <v>0</v>
      </c>
      <c r="S995" s="446">
        <f>+S993-S972</f>
        <v>0</v>
      </c>
      <c r="U995" s="446">
        <f>+U993-U972</f>
        <v>0</v>
      </c>
    </row>
    <row r="996" spans="13:23" collapsed="1" x14ac:dyDescent="0.25"/>
  </sheetData>
  <sheetProtection algorithmName="SHA-512" hashValue="vuFAuEeCA4xSUp1WDE8gMajte7x/+Pn4yE0pcIUpOq90Q4OJ+OtQs4sM+GquIRw7SwbwyYJv4z8UeCTQYT7Ilw==" saltValue="mYVNYYspxocCe17LcdRwYw==" spinCount="100000" sheet="1" objects="1" scenarios="1" selectLockedCells="1" selectUnlockedCells="1"/>
  <autoFilter ref="A1:Q954"/>
  <mergeCells count="5">
    <mergeCell ref="W474:W479"/>
    <mergeCell ref="W104:W107"/>
    <mergeCell ref="C553:O553"/>
    <mergeCell ref="C5:S5"/>
    <mergeCell ref="B3:U3"/>
  </mergeCells>
  <printOptions horizontalCentered="1"/>
  <pageMargins left="0.39370078740157483" right="0.31496062992125984" top="0.51181102362204722" bottom="0.39370078740157483" header="0.27559055118110237" footer="0.23622047244094491"/>
  <pageSetup paperSize="9" scale="58" orientation="portrait" useFirstPageNumber="1" horizontalDpi="4294967293" verticalDpi="4294967293" r:id="rId1"/>
  <headerFooter alignWithMargins="0">
    <oddHeader>&amp;R&amp;"Arial,Félkövér"&amp;A 
&amp;"Arial,Normál"a __/_____. (__. __.) Önkormányzati rendelethez</oddHeader>
    <oddFooter>&amp;R&amp;N. oldal / &amp;P. oldal</oddFooter>
  </headerFooter>
  <rowBreaks count="10" manualBreakCount="10">
    <brk id="150" min="1" max="20" man="1"/>
    <brk id="198" min="1" max="20" man="1"/>
    <brk id="246" min="1" max="20" man="1"/>
    <brk id="406" min="1" max="20" man="1"/>
    <brk id="454" min="1" max="20" man="1"/>
    <brk id="714" min="1" max="20" man="1"/>
    <brk id="762" min="1" max="20" man="1"/>
    <brk id="810" min="1" max="20" man="1"/>
    <brk id="858" min="1" max="20" man="1"/>
    <brk id="906" min="1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2</vt:i4>
      </vt:variant>
    </vt:vector>
  </HeadingPairs>
  <TitlesOfParts>
    <vt:vector size="3" baseType="lpstr">
      <vt:lpstr>10. melléklet</vt:lpstr>
      <vt:lpstr>'10. melléklet'!Nyomtatási_cím</vt:lpstr>
      <vt:lpstr>'10. melléklet'!Nyomtatási_terület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Némethné Viki</cp:lastModifiedBy>
  <cp:lastPrinted>2026-09-01T12:50:54Z</cp:lastPrinted>
  <dcterms:created xsi:type="dcterms:W3CDTF">2016-02-10T09:53:07Z</dcterms:created>
  <dcterms:modified xsi:type="dcterms:W3CDTF">2026-09-07T07:26:51Z</dcterms:modified>
</cp:coreProperties>
</file>